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20730" windowHeight="9510" activeTab="5"/>
  </bookViews>
  <sheets>
    <sheet name="Bieu 1CH" sheetId="1" r:id="rId1"/>
    <sheet name="Bieu 2CH" sheetId="2" r:id="rId2"/>
    <sheet name="Bieu 6CH" sheetId="3" r:id="rId3"/>
    <sheet name="Bieu 7CH" sheetId="4" r:id="rId4"/>
    <sheet name="Bieu 9CH" sheetId="5" r:id="rId5"/>
    <sheet name="Bieu 13CH" sheetId="6" r:id="rId6"/>
  </sheets>
  <externalReferences>
    <externalReference r:id="rId7"/>
  </externalReferences>
  <definedNames>
    <definedName name="_xlnm._FilterDatabase" localSheetId="5" hidden="1">'Bieu 13CH'!$A$6:$CF$76</definedName>
    <definedName name="_xlnm.Print_Area" localSheetId="5">'Bieu 13CH'!$A$1:$BV$76</definedName>
    <definedName name="_xlnm.Print_Area" localSheetId="0">'Bieu 1CH'!$A$1:$AD$75</definedName>
    <definedName name="_xlnm.Print_Area" localSheetId="1">'Bieu 2CH'!$A$1:$G$73</definedName>
    <definedName name="_xlnm.Print_Area" localSheetId="2">'Bieu 6CH'!$A$1:$AF$75</definedName>
    <definedName name="_xlnm.Print_Area" localSheetId="3">'Bieu 7CH'!$A$1:$AD$35</definedName>
    <definedName name="_xlnm.Print_Area" localSheetId="4">'Bieu 9CH'!$A$1:$AD$70</definedName>
  </definedNames>
  <calcPr calcId="144525"/>
</workbook>
</file>

<file path=xl/calcChain.xml><?xml version="1.0" encoding="utf-8"?>
<calcChain xmlns="http://schemas.openxmlformats.org/spreadsheetml/2006/main">
  <c r="BT75" i="6" l="1"/>
  <c r="BS75" i="6"/>
  <c r="BR75" i="6"/>
  <c r="BQ75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CF74" i="6"/>
  <c r="BX74" i="6"/>
  <c r="BY74" i="6" s="1"/>
  <c r="CA74" i="6" s="1"/>
  <c r="BU74" i="6"/>
  <c r="BS74" i="6"/>
  <c r="BR74" i="6"/>
  <c r="BQ74" i="6"/>
  <c r="BP74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L74" i="6"/>
  <c r="AK74" i="6"/>
  <c r="AJ74" i="6"/>
  <c r="AI74" i="6"/>
  <c r="AH74" i="6"/>
  <c r="AG74" i="6"/>
  <c r="AF74" i="6"/>
  <c r="AE74" i="6"/>
  <c r="AC74" i="6"/>
  <c r="AB74" i="6"/>
  <c r="AA74" i="6"/>
  <c r="Z74" i="6"/>
  <c r="Y74" i="6"/>
  <c r="X74" i="6"/>
  <c r="W74" i="6" s="1"/>
  <c r="V74" i="6"/>
  <c r="U74" i="6"/>
  <c r="T74" i="6"/>
  <c r="R74" i="6"/>
  <c r="Q74" i="6"/>
  <c r="Q71" i="6" s="1"/>
  <c r="P74" i="6"/>
  <c r="N74" i="6"/>
  <c r="M74" i="6"/>
  <c r="L74" i="6"/>
  <c r="K74" i="6"/>
  <c r="J74" i="6"/>
  <c r="I74" i="6"/>
  <c r="H74" i="6"/>
  <c r="F74" i="6"/>
  <c r="E74" i="6"/>
  <c r="D74" i="6"/>
  <c r="BT74" i="6" s="1"/>
  <c r="B74" i="6"/>
  <c r="CF73" i="6"/>
  <c r="BX73" i="6"/>
  <c r="BY73" i="6" s="1"/>
  <c r="CA73" i="6" s="1"/>
  <c r="BU73" i="6"/>
  <c r="BT73" i="6"/>
  <c r="BR73" i="6"/>
  <c r="BQ73" i="6" s="1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W71" i="6" s="1"/>
  <c r="AV73" i="6"/>
  <c r="AU73" i="6"/>
  <c r="AT73" i="6"/>
  <c r="AS73" i="6"/>
  <c r="AR73" i="6"/>
  <c r="AQ73" i="6"/>
  <c r="AP73" i="6"/>
  <c r="AO73" i="6"/>
  <c r="AN73" i="6"/>
  <c r="AL73" i="6"/>
  <c r="AK73" i="6"/>
  <c r="AJ73" i="6"/>
  <c r="AI73" i="6"/>
  <c r="AH73" i="6"/>
  <c r="AG73" i="6"/>
  <c r="AF73" i="6"/>
  <c r="AE73" i="6"/>
  <c r="AC73" i="6"/>
  <c r="AB73" i="6"/>
  <c r="AA73" i="6"/>
  <c r="Z73" i="6"/>
  <c r="Y73" i="6"/>
  <c r="Y71" i="6" s="1"/>
  <c r="X73" i="6"/>
  <c r="W73" i="6" s="1"/>
  <c r="V73" i="6"/>
  <c r="S73" i="6" s="1"/>
  <c r="U73" i="6"/>
  <c r="T73" i="6"/>
  <c r="R73" i="6"/>
  <c r="Q73" i="6"/>
  <c r="P73" i="6"/>
  <c r="O73" i="6" s="1"/>
  <c r="N73" i="6"/>
  <c r="M73" i="6"/>
  <c r="L73" i="6"/>
  <c r="J73" i="6"/>
  <c r="I73" i="6"/>
  <c r="H73" i="6"/>
  <c r="F73" i="6"/>
  <c r="E73" i="6"/>
  <c r="D73" i="6"/>
  <c r="BS73" i="6" s="1"/>
  <c r="B73" i="6"/>
  <c r="CF72" i="6"/>
  <c r="BX72" i="6"/>
  <c r="BU72" i="6"/>
  <c r="BY72" i="6" s="1"/>
  <c r="BT72" i="6"/>
  <c r="BS72" i="6"/>
  <c r="BP72" i="6"/>
  <c r="BP71" i="6" s="1"/>
  <c r="D70" i="5" s="1"/>
  <c r="BO72" i="6"/>
  <c r="BN72" i="6"/>
  <c r="BM72" i="6"/>
  <c r="BL72" i="6"/>
  <c r="BK72" i="6"/>
  <c r="BJ72" i="6"/>
  <c r="BJ71" i="6" s="1"/>
  <c r="D64" i="5" s="1"/>
  <c r="BI72" i="6"/>
  <c r="BI71" i="6" s="1"/>
  <c r="BH72" i="6"/>
  <c r="BH71" i="6" s="1"/>
  <c r="BG72" i="6"/>
  <c r="BF72" i="6"/>
  <c r="BF71" i="6" s="1"/>
  <c r="D60" i="5" s="1"/>
  <c r="BE72" i="6"/>
  <c r="BD72" i="6"/>
  <c r="BC72" i="6"/>
  <c r="BB72" i="6"/>
  <c r="BB71" i="6" s="1"/>
  <c r="BA72" i="6"/>
  <c r="AZ72" i="6"/>
  <c r="AZ71" i="6" s="1"/>
  <c r="AY72" i="6"/>
  <c r="AX72" i="6"/>
  <c r="AX71" i="6" s="1"/>
  <c r="D52" i="5" s="1"/>
  <c r="AW72" i="6"/>
  <c r="AV72" i="6"/>
  <c r="AU72" i="6"/>
  <c r="AT72" i="6"/>
  <c r="AT71" i="6" s="1"/>
  <c r="D48" i="5" s="1"/>
  <c r="AS72" i="6"/>
  <c r="AR72" i="6"/>
  <c r="AR71" i="6" s="1"/>
  <c r="D46" i="5" s="1"/>
  <c r="AQ72" i="6"/>
  <c r="AP72" i="6"/>
  <c r="AO72" i="6"/>
  <c r="AN72" i="6"/>
  <c r="AL72" i="6"/>
  <c r="AK72" i="6"/>
  <c r="AK71" i="6" s="1"/>
  <c r="D39" i="5" s="1"/>
  <c r="AJ72" i="6"/>
  <c r="AJ71" i="6" s="1"/>
  <c r="AI72" i="6"/>
  <c r="AI71" i="6" s="1"/>
  <c r="AH72" i="6"/>
  <c r="AG72" i="6"/>
  <c r="AF72" i="6"/>
  <c r="AE72" i="6"/>
  <c r="AE71" i="6" s="1"/>
  <c r="D33" i="5" s="1"/>
  <c r="AC72" i="6"/>
  <c r="AB72" i="6"/>
  <c r="AB71" i="6" s="1"/>
  <c r="AA72" i="6"/>
  <c r="Z72" i="6"/>
  <c r="Y72" i="6"/>
  <c r="X72" i="6"/>
  <c r="V72" i="6"/>
  <c r="U72" i="6"/>
  <c r="U71" i="6" s="1"/>
  <c r="T72" i="6"/>
  <c r="R72" i="6"/>
  <c r="R71" i="6" s="1"/>
  <c r="Q72" i="6"/>
  <c r="P72" i="6"/>
  <c r="O72" i="6" s="1"/>
  <c r="N72" i="6"/>
  <c r="M72" i="6"/>
  <c r="K72" i="6" s="1"/>
  <c r="L72" i="6"/>
  <c r="J72" i="6"/>
  <c r="I72" i="6"/>
  <c r="H72" i="6"/>
  <c r="H71" i="6" s="1"/>
  <c r="D10" i="5" s="1"/>
  <c r="F72" i="6"/>
  <c r="F71" i="6" s="1"/>
  <c r="E72" i="6"/>
  <c r="E71" i="6" s="1"/>
  <c r="D72" i="6"/>
  <c r="BR72" i="6" s="1"/>
  <c r="B72" i="6"/>
  <c r="CF71" i="6"/>
  <c r="BX71" i="6"/>
  <c r="BU71" i="6"/>
  <c r="BT71" i="6"/>
  <c r="BS71" i="6"/>
  <c r="BN71" i="6"/>
  <c r="BM71" i="6"/>
  <c r="BL71" i="6"/>
  <c r="BK71" i="6"/>
  <c r="BG71" i="6"/>
  <c r="BE71" i="6"/>
  <c r="BD71" i="6"/>
  <c r="BA71" i="6"/>
  <c r="AY71" i="6"/>
  <c r="AV71" i="6"/>
  <c r="AU71" i="6"/>
  <c r="AS71" i="6"/>
  <c r="AP71" i="6"/>
  <c r="AO71" i="6"/>
  <c r="AN71" i="6"/>
  <c r="AG71" i="6"/>
  <c r="AF71" i="6"/>
  <c r="AC71" i="6"/>
  <c r="AA71" i="6"/>
  <c r="X71" i="6"/>
  <c r="T71" i="6"/>
  <c r="M71" i="6"/>
  <c r="L71" i="6"/>
  <c r="I71" i="6"/>
  <c r="D71" i="6"/>
  <c r="BQ71" i="6" s="1"/>
  <c r="B71" i="6"/>
  <c r="CF70" i="6"/>
  <c r="BX70" i="6"/>
  <c r="BU70" i="6"/>
  <c r="BT70" i="6"/>
  <c r="BS70" i="6"/>
  <c r="BR70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L70" i="6"/>
  <c r="AK70" i="6"/>
  <c r="AJ70" i="6"/>
  <c r="AI70" i="6"/>
  <c r="AH70" i="6"/>
  <c r="AG70" i="6"/>
  <c r="AF70" i="6"/>
  <c r="AE70" i="6"/>
  <c r="AC70" i="6"/>
  <c r="AB70" i="6"/>
  <c r="AA70" i="6"/>
  <c r="Z70" i="6"/>
  <c r="Y70" i="6"/>
  <c r="X70" i="6"/>
  <c r="V70" i="6"/>
  <c r="S70" i="6" s="1"/>
  <c r="U70" i="6"/>
  <c r="T70" i="6"/>
  <c r="R70" i="6"/>
  <c r="Q70" i="6"/>
  <c r="P70" i="6"/>
  <c r="N70" i="6"/>
  <c r="M70" i="6"/>
  <c r="L70" i="6"/>
  <c r="K70" i="6" s="1"/>
  <c r="J70" i="6"/>
  <c r="I70" i="6"/>
  <c r="H70" i="6"/>
  <c r="F70" i="6"/>
  <c r="E70" i="6"/>
  <c r="D70" i="6"/>
  <c r="B70" i="6"/>
  <c r="CF69" i="6"/>
  <c r="BX69" i="6"/>
  <c r="BY69" i="6" s="1"/>
  <c r="BU69" i="6"/>
  <c r="BT69" i="6"/>
  <c r="BS69" i="6"/>
  <c r="BR69" i="6"/>
  <c r="BQ69" i="6" s="1"/>
  <c r="BP69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L69" i="6"/>
  <c r="AK69" i="6"/>
  <c r="AJ69" i="6"/>
  <c r="AI69" i="6"/>
  <c r="AH69" i="6"/>
  <c r="AG69" i="6"/>
  <c r="AF69" i="6"/>
  <c r="AE69" i="6"/>
  <c r="AC69" i="6"/>
  <c r="AB69" i="6"/>
  <c r="AA69" i="6"/>
  <c r="Z69" i="6"/>
  <c r="Y69" i="6"/>
  <c r="X69" i="6"/>
  <c r="V69" i="6"/>
  <c r="S69" i="6" s="1"/>
  <c r="U69" i="6"/>
  <c r="T69" i="6"/>
  <c r="R69" i="6"/>
  <c r="Q69" i="6"/>
  <c r="P69" i="6"/>
  <c r="N69" i="6"/>
  <c r="M69" i="6"/>
  <c r="L69" i="6"/>
  <c r="K69" i="6" s="1"/>
  <c r="J69" i="6"/>
  <c r="I69" i="6"/>
  <c r="H69" i="6"/>
  <c r="F69" i="6"/>
  <c r="E69" i="6"/>
  <c r="D69" i="6"/>
  <c r="B69" i="6"/>
  <c r="CF68" i="6"/>
  <c r="BX68" i="6"/>
  <c r="BY68" i="6" s="1"/>
  <c r="BU68" i="6"/>
  <c r="BT68" i="6"/>
  <c r="BS68" i="6"/>
  <c r="BR68" i="6"/>
  <c r="BQ68" i="6" s="1"/>
  <c r="BP68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L68" i="6"/>
  <c r="AK68" i="6"/>
  <c r="AJ68" i="6"/>
  <c r="AI68" i="6"/>
  <c r="AH68" i="6"/>
  <c r="AG68" i="6"/>
  <c r="AF68" i="6"/>
  <c r="AE68" i="6"/>
  <c r="AC68" i="6"/>
  <c r="AB68" i="6"/>
  <c r="AA68" i="6"/>
  <c r="Z68" i="6"/>
  <c r="Y68" i="6"/>
  <c r="X68" i="6"/>
  <c r="V68" i="6"/>
  <c r="S68" i="6" s="1"/>
  <c r="U68" i="6"/>
  <c r="T68" i="6"/>
  <c r="R68" i="6"/>
  <c r="Q68" i="6"/>
  <c r="P68" i="6"/>
  <c r="N68" i="6"/>
  <c r="M68" i="6"/>
  <c r="L68" i="6"/>
  <c r="K68" i="6" s="1"/>
  <c r="J68" i="6"/>
  <c r="I68" i="6"/>
  <c r="H68" i="6"/>
  <c r="F68" i="6"/>
  <c r="E68" i="6"/>
  <c r="D68" i="6"/>
  <c r="B68" i="6"/>
  <c r="CF67" i="6"/>
  <c r="BX67" i="6"/>
  <c r="BY67" i="6" s="1"/>
  <c r="BU67" i="6"/>
  <c r="BT67" i="6"/>
  <c r="BS67" i="6"/>
  <c r="BR67" i="6"/>
  <c r="BQ67" i="6" s="1"/>
  <c r="BP67" i="6"/>
  <c r="BO67" i="6"/>
  <c r="BN67" i="6"/>
  <c r="BL67" i="6"/>
  <c r="BK67" i="6"/>
  <c r="BJ67" i="6"/>
  <c r="BI67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AV67" i="6"/>
  <c r="AU67" i="6"/>
  <c r="AT67" i="6"/>
  <c r="AS67" i="6"/>
  <c r="AR67" i="6"/>
  <c r="AQ67" i="6"/>
  <c r="AP67" i="6"/>
  <c r="AM67" i="6" s="1"/>
  <c r="AO67" i="6"/>
  <c r="AN67" i="6"/>
  <c r="AL67" i="6"/>
  <c r="AK67" i="6"/>
  <c r="AJ67" i="6"/>
  <c r="AI67" i="6"/>
  <c r="AH67" i="6"/>
  <c r="AG67" i="6"/>
  <c r="AF67" i="6"/>
  <c r="AE67" i="6"/>
  <c r="AC67" i="6"/>
  <c r="AB67" i="6"/>
  <c r="AA67" i="6"/>
  <c r="Z67" i="6"/>
  <c r="Y67" i="6"/>
  <c r="X67" i="6"/>
  <c r="V67" i="6"/>
  <c r="U67" i="6"/>
  <c r="T67" i="6"/>
  <c r="R67" i="6"/>
  <c r="Q67" i="6"/>
  <c r="P67" i="6"/>
  <c r="N67" i="6"/>
  <c r="M67" i="6"/>
  <c r="K67" i="6" s="1"/>
  <c r="L67" i="6"/>
  <c r="J67" i="6"/>
  <c r="I67" i="6"/>
  <c r="H67" i="6"/>
  <c r="F67" i="6"/>
  <c r="E67" i="6"/>
  <c r="D67" i="6"/>
  <c r="BM67" i="6" s="1"/>
  <c r="B67" i="6"/>
  <c r="CF66" i="6"/>
  <c r="BX66" i="6"/>
  <c r="BU66" i="6"/>
  <c r="BT66" i="6"/>
  <c r="BS66" i="6"/>
  <c r="BR66" i="6"/>
  <c r="BP66" i="6"/>
  <c r="BO66" i="6"/>
  <c r="BN66" i="6"/>
  <c r="BM66" i="6"/>
  <c r="BK66" i="6"/>
  <c r="BJ66" i="6"/>
  <c r="BI66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L66" i="6"/>
  <c r="AK66" i="6"/>
  <c r="AJ66" i="6"/>
  <c r="AI66" i="6"/>
  <c r="AH66" i="6"/>
  <c r="AG66" i="6"/>
  <c r="AF66" i="6"/>
  <c r="AE66" i="6"/>
  <c r="AC66" i="6"/>
  <c r="AB66" i="6"/>
  <c r="AA66" i="6"/>
  <c r="Z66" i="6"/>
  <c r="Y66" i="6"/>
  <c r="X66" i="6"/>
  <c r="V66" i="6"/>
  <c r="U66" i="6"/>
  <c r="T66" i="6"/>
  <c r="R66" i="6"/>
  <c r="Q66" i="6"/>
  <c r="P66" i="6"/>
  <c r="N66" i="6"/>
  <c r="M66" i="6"/>
  <c r="L66" i="6"/>
  <c r="K66" i="6" s="1"/>
  <c r="J66" i="6"/>
  <c r="I66" i="6"/>
  <c r="H66" i="6"/>
  <c r="F66" i="6"/>
  <c r="E66" i="6"/>
  <c r="D66" i="6"/>
  <c r="B66" i="6"/>
  <c r="CF65" i="6"/>
  <c r="BX65" i="6"/>
  <c r="BY65" i="6" s="1"/>
  <c r="BU65" i="6"/>
  <c r="BK65" i="6" s="1"/>
  <c r="BT65" i="6"/>
  <c r="BS65" i="6"/>
  <c r="BR65" i="6"/>
  <c r="BP65" i="6"/>
  <c r="BO65" i="6"/>
  <c r="BN65" i="6"/>
  <c r="BM65" i="6"/>
  <c r="BL65" i="6"/>
  <c r="BJ65" i="6"/>
  <c r="BI65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L65" i="6"/>
  <c r="AK65" i="6"/>
  <c r="AJ65" i="6"/>
  <c r="AI65" i="6"/>
  <c r="AH65" i="6"/>
  <c r="AG65" i="6"/>
  <c r="AF65" i="6"/>
  <c r="AE65" i="6"/>
  <c r="AC65" i="6"/>
  <c r="AB65" i="6"/>
  <c r="AA65" i="6"/>
  <c r="Z65" i="6"/>
  <c r="Y65" i="6"/>
  <c r="X65" i="6"/>
  <c r="V65" i="6"/>
  <c r="U65" i="6"/>
  <c r="T65" i="6"/>
  <c r="S65" i="6" s="1"/>
  <c r="R65" i="6"/>
  <c r="Q65" i="6"/>
  <c r="P65" i="6"/>
  <c r="N65" i="6"/>
  <c r="M65" i="6"/>
  <c r="L65" i="6"/>
  <c r="K65" i="6" s="1"/>
  <c r="J65" i="6"/>
  <c r="I65" i="6"/>
  <c r="H65" i="6"/>
  <c r="G65" i="6" s="1"/>
  <c r="F65" i="6"/>
  <c r="E65" i="6"/>
  <c r="D65" i="6"/>
  <c r="B65" i="6"/>
  <c r="CF64" i="6"/>
  <c r="BX64" i="6"/>
  <c r="BY64" i="6" s="1"/>
  <c r="BU64" i="6"/>
  <c r="BT64" i="6"/>
  <c r="BS64" i="6"/>
  <c r="BR64" i="6"/>
  <c r="BP64" i="6"/>
  <c r="BO64" i="6"/>
  <c r="BN64" i="6"/>
  <c r="BM64" i="6"/>
  <c r="BL64" i="6"/>
  <c r="BK64" i="6"/>
  <c r="BI64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L64" i="6"/>
  <c r="AK64" i="6"/>
  <c r="AJ64" i="6"/>
  <c r="AI64" i="6"/>
  <c r="AH64" i="6"/>
  <c r="AG64" i="6"/>
  <c r="AF64" i="6"/>
  <c r="AE64" i="6"/>
  <c r="AC64" i="6"/>
  <c r="AB64" i="6"/>
  <c r="AA64" i="6"/>
  <c r="Z64" i="6"/>
  <c r="Y64" i="6"/>
  <c r="X64" i="6"/>
  <c r="W64" i="6" s="1"/>
  <c r="V64" i="6"/>
  <c r="U64" i="6"/>
  <c r="T64" i="6"/>
  <c r="R64" i="6"/>
  <c r="Q64" i="6"/>
  <c r="P64" i="6"/>
  <c r="N64" i="6"/>
  <c r="M64" i="6"/>
  <c r="L64" i="6"/>
  <c r="K64" i="6" s="1"/>
  <c r="J64" i="6"/>
  <c r="I64" i="6"/>
  <c r="H64" i="6"/>
  <c r="F64" i="6"/>
  <c r="E64" i="6"/>
  <c r="D64" i="6"/>
  <c r="BJ64" i="6" s="1"/>
  <c r="B64" i="6"/>
  <c r="CF63" i="6"/>
  <c r="BX63" i="6"/>
  <c r="BU63" i="6"/>
  <c r="BY63" i="6" s="1"/>
  <c r="BT63" i="6"/>
  <c r="BS63" i="6"/>
  <c r="BR63" i="6"/>
  <c r="BP63" i="6"/>
  <c r="BO63" i="6"/>
  <c r="BN63" i="6"/>
  <c r="BM63" i="6"/>
  <c r="BL63" i="6"/>
  <c r="BK63" i="6"/>
  <c r="BJ63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L63" i="6"/>
  <c r="AK63" i="6"/>
  <c r="AJ63" i="6"/>
  <c r="AI63" i="6"/>
  <c r="AH63" i="6"/>
  <c r="AG63" i="6"/>
  <c r="AF63" i="6"/>
  <c r="AE63" i="6"/>
  <c r="AC63" i="6"/>
  <c r="AB63" i="6"/>
  <c r="AA63" i="6"/>
  <c r="Z63" i="6"/>
  <c r="Y63" i="6"/>
  <c r="X63" i="6"/>
  <c r="V63" i="6"/>
  <c r="U63" i="6"/>
  <c r="T63" i="6"/>
  <c r="R63" i="6"/>
  <c r="Q63" i="6"/>
  <c r="P63" i="6"/>
  <c r="N63" i="6"/>
  <c r="M63" i="6"/>
  <c r="L63" i="6"/>
  <c r="K63" i="6" s="1"/>
  <c r="J63" i="6"/>
  <c r="G63" i="6" s="1"/>
  <c r="I63" i="6"/>
  <c r="H63" i="6"/>
  <c r="F63" i="6"/>
  <c r="E63" i="6"/>
  <c r="D63" i="6"/>
  <c r="B63" i="6"/>
  <c r="CF62" i="6"/>
  <c r="BX62" i="6"/>
  <c r="BU62" i="6"/>
  <c r="BT62" i="6"/>
  <c r="BS62" i="6"/>
  <c r="BR62" i="6"/>
  <c r="BQ62" i="6" s="1"/>
  <c r="BP62" i="6"/>
  <c r="BO62" i="6"/>
  <c r="BN62" i="6"/>
  <c r="BM62" i="6"/>
  <c r="BL62" i="6"/>
  <c r="BK62" i="6"/>
  <c r="BJ62" i="6"/>
  <c r="BI62" i="6"/>
  <c r="BG62" i="6"/>
  <c r="BF62" i="6"/>
  <c r="BE62" i="6"/>
  <c r="BD62" i="6"/>
  <c r="BC62" i="6"/>
  <c r="BB62" i="6"/>
  <c r="BA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L62" i="6"/>
  <c r="AK62" i="6"/>
  <c r="AJ62" i="6"/>
  <c r="AI62" i="6"/>
  <c r="AH62" i="6"/>
  <c r="AG62" i="6"/>
  <c r="AF62" i="6"/>
  <c r="AE62" i="6"/>
  <c r="AC62" i="6"/>
  <c r="AB62" i="6"/>
  <c r="AA62" i="6"/>
  <c r="Z62" i="6"/>
  <c r="Y62" i="6"/>
  <c r="X62" i="6"/>
  <c r="W62" i="6" s="1"/>
  <c r="V62" i="6"/>
  <c r="U62" i="6"/>
  <c r="T62" i="6"/>
  <c r="R62" i="6"/>
  <c r="Q62" i="6"/>
  <c r="P62" i="6"/>
  <c r="N62" i="6"/>
  <c r="M62" i="6"/>
  <c r="L62" i="6"/>
  <c r="K62" i="6" s="1"/>
  <c r="J62" i="6"/>
  <c r="I62" i="6"/>
  <c r="H62" i="6"/>
  <c r="F62" i="6"/>
  <c r="E62" i="6"/>
  <c r="D62" i="6"/>
  <c r="BH62" i="6" s="1"/>
  <c r="B62" i="6"/>
  <c r="CF61" i="6"/>
  <c r="BX61" i="6"/>
  <c r="BY61" i="6" s="1"/>
  <c r="BU61" i="6"/>
  <c r="BT61" i="6"/>
  <c r="BS61" i="6"/>
  <c r="BR61" i="6"/>
  <c r="BQ61" i="6" s="1"/>
  <c r="BP61" i="6"/>
  <c r="BO61" i="6"/>
  <c r="BN61" i="6"/>
  <c r="BM61" i="6"/>
  <c r="BL61" i="6"/>
  <c r="BK61" i="6"/>
  <c r="BJ61" i="6"/>
  <c r="BI61" i="6"/>
  <c r="BH61" i="6"/>
  <c r="BF61" i="6"/>
  <c r="BE61" i="6"/>
  <c r="BD61" i="6"/>
  <c r="BC61" i="6"/>
  <c r="BB61" i="6"/>
  <c r="BA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L61" i="6"/>
  <c r="AK61" i="6"/>
  <c r="AJ61" i="6"/>
  <c r="AI61" i="6"/>
  <c r="AH61" i="6"/>
  <c r="AG61" i="6"/>
  <c r="AF61" i="6"/>
  <c r="AE61" i="6"/>
  <c r="AC61" i="6"/>
  <c r="AB61" i="6"/>
  <c r="AA61" i="6"/>
  <c r="Z61" i="6"/>
  <c r="Y61" i="6"/>
  <c r="X61" i="6"/>
  <c r="V61" i="6"/>
  <c r="U61" i="6"/>
  <c r="T61" i="6"/>
  <c r="R61" i="6"/>
  <c r="Q61" i="6"/>
  <c r="P61" i="6"/>
  <c r="O61" i="6" s="1"/>
  <c r="N61" i="6"/>
  <c r="M61" i="6"/>
  <c r="K61" i="6" s="1"/>
  <c r="L61" i="6"/>
  <c r="J61" i="6"/>
  <c r="I61" i="6"/>
  <c r="H61" i="6"/>
  <c r="F61" i="6"/>
  <c r="E61" i="6"/>
  <c r="D61" i="6"/>
  <c r="BG61" i="6" s="1"/>
  <c r="B61" i="6"/>
  <c r="CF60" i="6"/>
  <c r="BX60" i="6"/>
  <c r="BY60" i="6" s="1"/>
  <c r="BU60" i="6"/>
  <c r="BT60" i="6"/>
  <c r="BS60" i="6"/>
  <c r="BR60" i="6"/>
  <c r="BP60" i="6"/>
  <c r="BO60" i="6"/>
  <c r="BN60" i="6"/>
  <c r="BM60" i="6"/>
  <c r="BL60" i="6"/>
  <c r="BK60" i="6"/>
  <c r="BJ60" i="6"/>
  <c r="BI60" i="6"/>
  <c r="BH60" i="6"/>
  <c r="BG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M60" i="6" s="1"/>
  <c r="AN60" i="6"/>
  <c r="AL60" i="6"/>
  <c r="AK60" i="6"/>
  <c r="AJ60" i="6"/>
  <c r="AI60" i="6"/>
  <c r="AH60" i="6"/>
  <c r="AG60" i="6"/>
  <c r="AF60" i="6"/>
  <c r="AE60" i="6"/>
  <c r="AC60" i="6"/>
  <c r="AB60" i="6"/>
  <c r="AA60" i="6"/>
  <c r="Z60" i="6"/>
  <c r="Y60" i="6"/>
  <c r="X60" i="6"/>
  <c r="V60" i="6"/>
  <c r="U60" i="6"/>
  <c r="T60" i="6"/>
  <c r="S60" i="6" s="1"/>
  <c r="R60" i="6"/>
  <c r="Q60" i="6"/>
  <c r="P60" i="6"/>
  <c r="N60" i="6"/>
  <c r="M60" i="6"/>
  <c r="L60" i="6"/>
  <c r="K60" i="6" s="1"/>
  <c r="J60" i="6"/>
  <c r="I60" i="6"/>
  <c r="H60" i="6"/>
  <c r="G60" i="6" s="1"/>
  <c r="F60" i="6"/>
  <c r="E60" i="6"/>
  <c r="D60" i="6"/>
  <c r="BF60" i="6" s="1"/>
  <c r="B60" i="6"/>
  <c r="CF59" i="6"/>
  <c r="BX59" i="6"/>
  <c r="BY59" i="6" s="1"/>
  <c r="BU59" i="6"/>
  <c r="BT59" i="6"/>
  <c r="BS59" i="6"/>
  <c r="BR59" i="6"/>
  <c r="BP59" i="6"/>
  <c r="BO59" i="6"/>
  <c r="BN59" i="6"/>
  <c r="BM59" i="6"/>
  <c r="BL59" i="6"/>
  <c r="BK59" i="6"/>
  <c r="BJ59" i="6"/>
  <c r="BI59" i="6"/>
  <c r="BH59" i="6"/>
  <c r="BG59" i="6"/>
  <c r="BF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L59" i="6"/>
  <c r="AK59" i="6"/>
  <c r="AJ59" i="6"/>
  <c r="AI59" i="6"/>
  <c r="AH59" i="6"/>
  <c r="AG59" i="6"/>
  <c r="AF59" i="6"/>
  <c r="AE59" i="6"/>
  <c r="AC59" i="6"/>
  <c r="AB59" i="6"/>
  <c r="AA59" i="6"/>
  <c r="Z59" i="6"/>
  <c r="Y59" i="6"/>
  <c r="X59" i="6"/>
  <c r="V59" i="6"/>
  <c r="U59" i="6"/>
  <c r="S59" i="6" s="1"/>
  <c r="T59" i="6"/>
  <c r="R59" i="6"/>
  <c r="O59" i="6" s="1"/>
  <c r="Q59" i="6"/>
  <c r="P59" i="6"/>
  <c r="N59" i="6"/>
  <c r="M59" i="6"/>
  <c r="L59" i="6"/>
  <c r="J59" i="6"/>
  <c r="I59" i="6"/>
  <c r="H59" i="6"/>
  <c r="F59" i="6"/>
  <c r="E59" i="6"/>
  <c r="D59" i="6"/>
  <c r="BE59" i="6" s="1"/>
  <c r="B59" i="6"/>
  <c r="CF58" i="6"/>
  <c r="BX58" i="6"/>
  <c r="BY58" i="6" s="1"/>
  <c r="CA58" i="6" s="1"/>
  <c r="BU58" i="6"/>
  <c r="D58" i="6"/>
  <c r="BV58" i="6" s="1"/>
  <c r="B58" i="6"/>
  <c r="CF57" i="6"/>
  <c r="BX57" i="6"/>
  <c r="BU57" i="6"/>
  <c r="BT57" i="6"/>
  <c r="BS57" i="6"/>
  <c r="BR57" i="6"/>
  <c r="BP57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L57" i="6"/>
  <c r="AK57" i="6"/>
  <c r="AJ57" i="6"/>
  <c r="AI57" i="6"/>
  <c r="AH57" i="6"/>
  <c r="AG57" i="6"/>
  <c r="AF57" i="6"/>
  <c r="AE57" i="6"/>
  <c r="AC57" i="6"/>
  <c r="AB57" i="6"/>
  <c r="AA57" i="6"/>
  <c r="Z57" i="6"/>
  <c r="Y57" i="6"/>
  <c r="X57" i="6"/>
  <c r="V57" i="6"/>
  <c r="U57" i="6"/>
  <c r="T57" i="6"/>
  <c r="S57" i="6" s="1"/>
  <c r="R57" i="6"/>
  <c r="Q57" i="6"/>
  <c r="P57" i="6"/>
  <c r="N57" i="6"/>
  <c r="M57" i="6"/>
  <c r="L57" i="6"/>
  <c r="K57" i="6" s="1"/>
  <c r="J57" i="6"/>
  <c r="I57" i="6"/>
  <c r="H57" i="6"/>
  <c r="F57" i="6"/>
  <c r="E57" i="6"/>
  <c r="D57" i="6"/>
  <c r="BC57" i="6" s="1"/>
  <c r="B57" i="6"/>
  <c r="CF56" i="6"/>
  <c r="BX56" i="6"/>
  <c r="BY56" i="6" s="1"/>
  <c r="BU56" i="6"/>
  <c r="BT56" i="6"/>
  <c r="BS56" i="6"/>
  <c r="BR56" i="6"/>
  <c r="BP56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L56" i="6"/>
  <c r="AK56" i="6"/>
  <c r="AJ56" i="6"/>
  <c r="AI56" i="6"/>
  <c r="AH56" i="6"/>
  <c r="AG56" i="6"/>
  <c r="AF56" i="6"/>
  <c r="AE56" i="6"/>
  <c r="AC56" i="6"/>
  <c r="AB56" i="6"/>
  <c r="AA56" i="6"/>
  <c r="Z56" i="6"/>
  <c r="Y56" i="6"/>
  <c r="X56" i="6"/>
  <c r="V56" i="6"/>
  <c r="U56" i="6"/>
  <c r="T56" i="6"/>
  <c r="R56" i="6"/>
  <c r="Q56" i="6"/>
  <c r="P56" i="6"/>
  <c r="N56" i="6"/>
  <c r="M56" i="6"/>
  <c r="L56" i="6"/>
  <c r="J56" i="6"/>
  <c r="G56" i="6" s="1"/>
  <c r="I56" i="6"/>
  <c r="H56" i="6"/>
  <c r="F56" i="6"/>
  <c r="E56" i="6"/>
  <c r="D56" i="6"/>
  <c r="B56" i="6"/>
  <c r="CF55" i="6"/>
  <c r="BX55" i="6"/>
  <c r="BU55" i="6"/>
  <c r="BY55" i="6" s="1"/>
  <c r="BT55" i="6"/>
  <c r="BS55" i="6"/>
  <c r="BR55" i="6"/>
  <c r="BQ55" i="6" s="1"/>
  <c r="BP55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B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L55" i="6"/>
  <c r="AK55" i="6"/>
  <c r="AJ55" i="6"/>
  <c r="AI55" i="6"/>
  <c r="AH55" i="6"/>
  <c r="AG55" i="6"/>
  <c r="AF55" i="6"/>
  <c r="AE55" i="6"/>
  <c r="AC55" i="6"/>
  <c r="AB55" i="6"/>
  <c r="AA55" i="6"/>
  <c r="Z55" i="6"/>
  <c r="Y55" i="6"/>
  <c r="X55" i="6"/>
  <c r="V55" i="6"/>
  <c r="U55" i="6"/>
  <c r="T55" i="6"/>
  <c r="S55" i="6" s="1"/>
  <c r="R55" i="6"/>
  <c r="Q55" i="6"/>
  <c r="P55" i="6"/>
  <c r="O55" i="6" s="1"/>
  <c r="N55" i="6"/>
  <c r="M55" i="6"/>
  <c r="L55" i="6"/>
  <c r="J55" i="6"/>
  <c r="I55" i="6"/>
  <c r="H55" i="6"/>
  <c r="G55" i="6" s="1"/>
  <c r="F55" i="6"/>
  <c r="E55" i="6"/>
  <c r="D55" i="6"/>
  <c r="BA55" i="6" s="1"/>
  <c r="B55" i="6"/>
  <c r="CF54" i="6"/>
  <c r="BX54" i="6"/>
  <c r="BY54" i="6" s="1"/>
  <c r="BU54" i="6"/>
  <c r="BT54" i="6"/>
  <c r="BS54" i="6"/>
  <c r="BR54" i="6"/>
  <c r="BQ54" i="6" s="1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L54" i="6"/>
  <c r="AK54" i="6"/>
  <c r="AJ54" i="6"/>
  <c r="AI54" i="6"/>
  <c r="AH54" i="6"/>
  <c r="AG54" i="6"/>
  <c r="AF54" i="6"/>
  <c r="AE54" i="6"/>
  <c r="AC54" i="6"/>
  <c r="AB54" i="6"/>
  <c r="AA54" i="6"/>
  <c r="Z54" i="6"/>
  <c r="Y54" i="6"/>
  <c r="X54" i="6"/>
  <c r="W54" i="6" s="1"/>
  <c r="V54" i="6"/>
  <c r="U54" i="6"/>
  <c r="T54" i="6"/>
  <c r="R54" i="6"/>
  <c r="Q54" i="6"/>
  <c r="P54" i="6"/>
  <c r="N54" i="6"/>
  <c r="M54" i="6"/>
  <c r="L54" i="6"/>
  <c r="J54" i="6"/>
  <c r="I54" i="6"/>
  <c r="H54" i="6"/>
  <c r="G54" i="6" s="1"/>
  <c r="F54" i="6"/>
  <c r="E54" i="6"/>
  <c r="D54" i="6"/>
  <c r="AZ54" i="6" s="1"/>
  <c r="B54" i="6"/>
  <c r="CF53" i="6"/>
  <c r="BY53" i="6"/>
  <c r="CA53" i="6" s="1"/>
  <c r="BX53" i="6"/>
  <c r="BV53" i="6"/>
  <c r="BU53" i="6"/>
  <c r="BT53" i="6"/>
  <c r="BS53" i="6"/>
  <c r="BR53" i="6"/>
  <c r="BQ53" i="6" s="1"/>
  <c r="BP53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X53" i="6"/>
  <c r="AW53" i="6"/>
  <c r="AV53" i="6"/>
  <c r="AU53" i="6"/>
  <c r="AT53" i="6"/>
  <c r="AS53" i="6"/>
  <c r="AR53" i="6"/>
  <c r="AQ53" i="6"/>
  <c r="AP53" i="6"/>
  <c r="AO53" i="6"/>
  <c r="AN53" i="6"/>
  <c r="AL53" i="6"/>
  <c r="AK53" i="6"/>
  <c r="AJ53" i="6"/>
  <c r="AI53" i="6"/>
  <c r="AH53" i="6"/>
  <c r="AG53" i="6"/>
  <c r="AF53" i="6"/>
  <c r="AE53" i="6"/>
  <c r="AC53" i="6"/>
  <c r="AB53" i="6"/>
  <c r="AA53" i="6"/>
  <c r="Z53" i="6"/>
  <c r="Y53" i="6"/>
  <c r="X53" i="6"/>
  <c r="W53" i="6" s="1"/>
  <c r="V53" i="6"/>
  <c r="U53" i="6"/>
  <c r="T53" i="6"/>
  <c r="R53" i="6"/>
  <c r="Q53" i="6"/>
  <c r="P53" i="6"/>
  <c r="O53" i="6" s="1"/>
  <c r="N53" i="6"/>
  <c r="M53" i="6"/>
  <c r="L53" i="6"/>
  <c r="J53" i="6"/>
  <c r="I53" i="6"/>
  <c r="H53" i="6"/>
  <c r="F53" i="6"/>
  <c r="E53" i="6"/>
  <c r="D53" i="6"/>
  <c r="AY53" i="6" s="1"/>
  <c r="B53" i="6"/>
  <c r="CF52" i="6"/>
  <c r="BX52" i="6"/>
  <c r="BU52" i="6"/>
  <c r="BT52" i="6"/>
  <c r="BS52" i="6"/>
  <c r="BR52" i="6"/>
  <c r="BP52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AZ52" i="6"/>
  <c r="AY52" i="6"/>
  <c r="AW52" i="6"/>
  <c r="AV52" i="6"/>
  <c r="AU52" i="6"/>
  <c r="AT52" i="6"/>
  <c r="AS52" i="6"/>
  <c r="AR52" i="6"/>
  <c r="AQ52" i="6"/>
  <c r="AP52" i="6"/>
  <c r="AO52" i="6"/>
  <c r="AN52" i="6"/>
  <c r="AL52" i="6"/>
  <c r="AK52" i="6"/>
  <c r="AJ52" i="6"/>
  <c r="AI52" i="6"/>
  <c r="AH52" i="6"/>
  <c r="AG52" i="6"/>
  <c r="AF52" i="6"/>
  <c r="AE52" i="6"/>
  <c r="AC52" i="6"/>
  <c r="AB52" i="6"/>
  <c r="AA52" i="6"/>
  <c r="Z52" i="6"/>
  <c r="Y52" i="6"/>
  <c r="X52" i="6"/>
  <c r="V52" i="6"/>
  <c r="U52" i="6"/>
  <c r="T52" i="6"/>
  <c r="R52" i="6"/>
  <c r="Q52" i="6"/>
  <c r="P52" i="6"/>
  <c r="O52" i="6" s="1"/>
  <c r="N52" i="6"/>
  <c r="M52" i="6"/>
  <c r="L52" i="6"/>
  <c r="J52" i="6"/>
  <c r="I52" i="6"/>
  <c r="H52" i="6"/>
  <c r="F52" i="6"/>
  <c r="E52" i="6"/>
  <c r="D52" i="6"/>
  <c r="AX52" i="6" s="1"/>
  <c r="AM52" i="6" s="1"/>
  <c r="B52" i="6"/>
  <c r="CF51" i="6"/>
  <c r="BX51" i="6"/>
  <c r="BU51" i="6"/>
  <c r="BT51" i="6"/>
  <c r="BS51" i="6"/>
  <c r="BR51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V51" i="6"/>
  <c r="AU51" i="6"/>
  <c r="AT51" i="6"/>
  <c r="AS51" i="6"/>
  <c r="AR51" i="6"/>
  <c r="AQ51" i="6"/>
  <c r="AP51" i="6"/>
  <c r="AO51" i="6"/>
  <c r="AN51" i="6"/>
  <c r="AL51" i="6"/>
  <c r="AK51" i="6"/>
  <c r="AJ51" i="6"/>
  <c r="AI51" i="6"/>
  <c r="AH51" i="6"/>
  <c r="AG51" i="6"/>
  <c r="AF51" i="6"/>
  <c r="AE51" i="6"/>
  <c r="AC51" i="6"/>
  <c r="AB51" i="6"/>
  <c r="AA51" i="6"/>
  <c r="Z51" i="6"/>
  <c r="Y51" i="6"/>
  <c r="X51" i="6"/>
  <c r="V51" i="6"/>
  <c r="U51" i="6"/>
  <c r="T51" i="6"/>
  <c r="S51" i="6" s="1"/>
  <c r="R51" i="6"/>
  <c r="Q51" i="6"/>
  <c r="P51" i="6"/>
  <c r="N51" i="6"/>
  <c r="M51" i="6"/>
  <c r="L51" i="6"/>
  <c r="K51" i="6" s="1"/>
  <c r="J51" i="6"/>
  <c r="I51" i="6"/>
  <c r="H51" i="6"/>
  <c r="F51" i="6"/>
  <c r="E51" i="6"/>
  <c r="D51" i="6"/>
  <c r="AW51" i="6" s="1"/>
  <c r="B51" i="6"/>
  <c r="CF50" i="6"/>
  <c r="BX50" i="6"/>
  <c r="BU50" i="6"/>
  <c r="BT50" i="6"/>
  <c r="BS50" i="6"/>
  <c r="BS41" i="6" s="1"/>
  <c r="BR50" i="6"/>
  <c r="BP50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AU50" i="6"/>
  <c r="AT50" i="6"/>
  <c r="AS50" i="6"/>
  <c r="AR50" i="6"/>
  <c r="AQ50" i="6"/>
  <c r="AP50" i="6"/>
  <c r="AO50" i="6"/>
  <c r="AN50" i="6"/>
  <c r="AL50" i="6"/>
  <c r="AK50" i="6"/>
  <c r="AJ50" i="6"/>
  <c r="AI50" i="6"/>
  <c r="AH50" i="6"/>
  <c r="AG50" i="6"/>
  <c r="AF50" i="6"/>
  <c r="AE50" i="6"/>
  <c r="AC50" i="6"/>
  <c r="AB50" i="6"/>
  <c r="AA50" i="6"/>
  <c r="Z50" i="6"/>
  <c r="Y50" i="6"/>
  <c r="X50" i="6"/>
  <c r="V50" i="6"/>
  <c r="U50" i="6"/>
  <c r="T50" i="6"/>
  <c r="R50" i="6"/>
  <c r="Q50" i="6"/>
  <c r="P50" i="6"/>
  <c r="N50" i="6"/>
  <c r="M50" i="6"/>
  <c r="L50" i="6"/>
  <c r="K50" i="6" s="1"/>
  <c r="J50" i="6"/>
  <c r="I50" i="6"/>
  <c r="H50" i="6"/>
  <c r="F50" i="6"/>
  <c r="E50" i="6"/>
  <c r="D50" i="6"/>
  <c r="AV50" i="6" s="1"/>
  <c r="B50" i="6"/>
  <c r="CF49" i="6"/>
  <c r="BX49" i="6"/>
  <c r="BU49" i="6"/>
  <c r="BY49" i="6" s="1"/>
  <c r="BT49" i="6"/>
  <c r="BS49" i="6"/>
  <c r="BR49" i="6"/>
  <c r="BQ49" i="6" s="1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T49" i="6"/>
  <c r="AS49" i="6"/>
  <c r="AR49" i="6"/>
  <c r="AQ49" i="6"/>
  <c r="AP49" i="6"/>
  <c r="AO49" i="6"/>
  <c r="AN49" i="6"/>
  <c r="AL49" i="6"/>
  <c r="AK49" i="6"/>
  <c r="AJ49" i="6"/>
  <c r="AI49" i="6"/>
  <c r="AH49" i="6"/>
  <c r="AG49" i="6"/>
  <c r="AF49" i="6"/>
  <c r="AE49" i="6"/>
  <c r="AC49" i="6"/>
  <c r="AB49" i="6"/>
  <c r="AA49" i="6"/>
  <c r="Z49" i="6"/>
  <c r="Y49" i="6"/>
  <c r="X49" i="6"/>
  <c r="W49" i="6" s="1"/>
  <c r="V49" i="6"/>
  <c r="U49" i="6"/>
  <c r="T49" i="6"/>
  <c r="R49" i="6"/>
  <c r="Q49" i="6"/>
  <c r="P49" i="6"/>
  <c r="O49" i="6" s="1"/>
  <c r="N49" i="6"/>
  <c r="M49" i="6"/>
  <c r="L49" i="6"/>
  <c r="K49" i="6" s="1"/>
  <c r="J49" i="6"/>
  <c r="I49" i="6"/>
  <c r="H49" i="6"/>
  <c r="F49" i="6"/>
  <c r="E49" i="6"/>
  <c r="D49" i="6"/>
  <c r="AU49" i="6" s="1"/>
  <c r="B49" i="6"/>
  <c r="CF48" i="6"/>
  <c r="BY48" i="6"/>
  <c r="CA48" i="6" s="1"/>
  <c r="BX48" i="6"/>
  <c r="BV48" i="6"/>
  <c r="BU48" i="6"/>
  <c r="BT48" i="6"/>
  <c r="BS48" i="6"/>
  <c r="BR48" i="6"/>
  <c r="BQ48" i="6" s="1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S48" i="6"/>
  <c r="AR48" i="6"/>
  <c r="AQ48" i="6"/>
  <c r="AP48" i="6"/>
  <c r="AO48" i="6"/>
  <c r="AN48" i="6"/>
  <c r="AL48" i="6"/>
  <c r="AK48" i="6"/>
  <c r="AJ48" i="6"/>
  <c r="AI48" i="6"/>
  <c r="AH48" i="6"/>
  <c r="AG48" i="6"/>
  <c r="AF48" i="6"/>
  <c r="AE48" i="6"/>
  <c r="AC48" i="6"/>
  <c r="AB48" i="6"/>
  <c r="AA48" i="6"/>
  <c r="Z48" i="6"/>
  <c r="Y48" i="6"/>
  <c r="X48" i="6"/>
  <c r="V48" i="6"/>
  <c r="U48" i="6"/>
  <c r="T48" i="6"/>
  <c r="R48" i="6"/>
  <c r="Q48" i="6"/>
  <c r="P48" i="6"/>
  <c r="N48" i="6"/>
  <c r="M48" i="6"/>
  <c r="L48" i="6"/>
  <c r="K48" i="6"/>
  <c r="J48" i="6"/>
  <c r="I48" i="6"/>
  <c r="H48" i="6"/>
  <c r="F48" i="6"/>
  <c r="E48" i="6"/>
  <c r="D48" i="6"/>
  <c r="AT48" i="6" s="1"/>
  <c r="B48" i="6"/>
  <c r="CF47" i="6"/>
  <c r="BX47" i="6"/>
  <c r="BY47" i="6" s="1"/>
  <c r="BU47" i="6"/>
  <c r="BT47" i="6"/>
  <c r="BS47" i="6"/>
  <c r="BR47" i="6"/>
  <c r="BQ47" i="6" s="1"/>
  <c r="BP47" i="6"/>
  <c r="BO47" i="6"/>
  <c r="BO41" i="6" s="1"/>
  <c r="BN47" i="6"/>
  <c r="BM47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L47" i="6"/>
  <c r="AK47" i="6"/>
  <c r="AJ47" i="6"/>
  <c r="AI47" i="6"/>
  <c r="AH47" i="6"/>
  <c r="AG47" i="6"/>
  <c r="AF47" i="6"/>
  <c r="AE47" i="6"/>
  <c r="AC47" i="6"/>
  <c r="AB47" i="6"/>
  <c r="AA47" i="6"/>
  <c r="Z47" i="6"/>
  <c r="Y47" i="6"/>
  <c r="X47" i="6"/>
  <c r="V47" i="6"/>
  <c r="V41" i="6" s="1"/>
  <c r="U47" i="6"/>
  <c r="T47" i="6"/>
  <c r="R47" i="6"/>
  <c r="Q47" i="6"/>
  <c r="P47" i="6"/>
  <c r="N47" i="6"/>
  <c r="M47" i="6"/>
  <c r="L47" i="6"/>
  <c r="K47" i="6" s="1"/>
  <c r="J47" i="6"/>
  <c r="I47" i="6"/>
  <c r="H47" i="6"/>
  <c r="F47" i="6"/>
  <c r="E47" i="6"/>
  <c r="D47" i="6"/>
  <c r="B47" i="6"/>
  <c r="CF46" i="6"/>
  <c r="BX46" i="6"/>
  <c r="BU46" i="6"/>
  <c r="BY46" i="6" s="1"/>
  <c r="BT46" i="6"/>
  <c r="BS46" i="6"/>
  <c r="BR46" i="6"/>
  <c r="BQ46" i="6" s="1"/>
  <c r="BP46" i="6"/>
  <c r="BO46" i="6"/>
  <c r="BN46" i="6"/>
  <c r="BM46" i="6"/>
  <c r="BL46" i="6"/>
  <c r="BK46" i="6"/>
  <c r="BJ46" i="6"/>
  <c r="BI46" i="6"/>
  <c r="BH46" i="6"/>
  <c r="BH41" i="6" s="1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Q46" i="6"/>
  <c r="AP46" i="6"/>
  <c r="AO46" i="6"/>
  <c r="AN46" i="6"/>
  <c r="AL46" i="6"/>
  <c r="AK46" i="6"/>
  <c r="AJ46" i="6"/>
  <c r="AI46" i="6"/>
  <c r="AH46" i="6"/>
  <c r="AH41" i="6" s="1"/>
  <c r="AG46" i="6"/>
  <c r="AF46" i="6"/>
  <c r="AE46" i="6"/>
  <c r="AC46" i="6"/>
  <c r="AB46" i="6"/>
  <c r="AA46" i="6"/>
  <c r="Z46" i="6"/>
  <c r="Y46" i="6"/>
  <c r="X46" i="6"/>
  <c r="W46" i="6" s="1"/>
  <c r="V46" i="6"/>
  <c r="U46" i="6"/>
  <c r="T46" i="6"/>
  <c r="T41" i="6" s="1"/>
  <c r="R46" i="6"/>
  <c r="Q46" i="6"/>
  <c r="P46" i="6"/>
  <c r="O46" i="6" s="1"/>
  <c r="N46" i="6"/>
  <c r="M46" i="6"/>
  <c r="L46" i="6"/>
  <c r="J46" i="6"/>
  <c r="I46" i="6"/>
  <c r="H46" i="6"/>
  <c r="F46" i="6"/>
  <c r="E46" i="6"/>
  <c r="D46" i="6"/>
  <c r="AR46" i="6" s="1"/>
  <c r="B46" i="6"/>
  <c r="CF45" i="6"/>
  <c r="BY45" i="6"/>
  <c r="CA45" i="6" s="1"/>
  <c r="BX45" i="6"/>
  <c r="BV45" i="6"/>
  <c r="BU45" i="6"/>
  <c r="BT45" i="6"/>
  <c r="BS45" i="6"/>
  <c r="BR45" i="6"/>
  <c r="BQ45" i="6" s="1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P45" i="6"/>
  <c r="AO45" i="6"/>
  <c r="AN45" i="6"/>
  <c r="AL45" i="6"/>
  <c r="AK45" i="6"/>
  <c r="AJ45" i="6"/>
  <c r="AI45" i="6"/>
  <c r="AH45" i="6"/>
  <c r="AG45" i="6"/>
  <c r="AF45" i="6"/>
  <c r="AE45" i="6"/>
  <c r="AC45" i="6"/>
  <c r="AB45" i="6"/>
  <c r="AA45" i="6"/>
  <c r="Z45" i="6"/>
  <c r="Y45" i="6"/>
  <c r="X45" i="6"/>
  <c r="V45" i="6"/>
  <c r="U45" i="6"/>
  <c r="T45" i="6"/>
  <c r="R45" i="6"/>
  <c r="Q45" i="6"/>
  <c r="P45" i="6"/>
  <c r="O45" i="6" s="1"/>
  <c r="N45" i="6"/>
  <c r="M45" i="6"/>
  <c r="K45" i="6" s="1"/>
  <c r="L45" i="6"/>
  <c r="J45" i="6"/>
  <c r="I45" i="6"/>
  <c r="H45" i="6"/>
  <c r="F45" i="6"/>
  <c r="E45" i="6"/>
  <c r="D45" i="6"/>
  <c r="AQ45" i="6" s="1"/>
  <c r="B45" i="6"/>
  <c r="CF44" i="6"/>
  <c r="BX44" i="6"/>
  <c r="BU44" i="6"/>
  <c r="BT44" i="6"/>
  <c r="BS44" i="6"/>
  <c r="BR44" i="6"/>
  <c r="BQ44" i="6" s="1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L44" i="6"/>
  <c r="AK44" i="6"/>
  <c r="AJ44" i="6"/>
  <c r="AI44" i="6"/>
  <c r="AH44" i="6"/>
  <c r="AG44" i="6"/>
  <c r="AF44" i="6"/>
  <c r="AF41" i="6" s="1"/>
  <c r="AE44" i="6"/>
  <c r="AC44" i="6"/>
  <c r="AB44" i="6"/>
  <c r="AA44" i="6"/>
  <c r="Z44" i="6"/>
  <c r="Y44" i="6"/>
  <c r="X44" i="6"/>
  <c r="W44" i="6" s="1"/>
  <c r="V44" i="6"/>
  <c r="U44" i="6"/>
  <c r="S44" i="6" s="1"/>
  <c r="T44" i="6"/>
  <c r="R44" i="6"/>
  <c r="Q44" i="6"/>
  <c r="P44" i="6"/>
  <c r="N44" i="6"/>
  <c r="M44" i="6"/>
  <c r="L44" i="6"/>
  <c r="J44" i="6"/>
  <c r="I44" i="6"/>
  <c r="H44" i="6"/>
  <c r="F44" i="6"/>
  <c r="E44" i="6"/>
  <c r="D44" i="6"/>
  <c r="B44" i="6"/>
  <c r="CF43" i="6"/>
  <c r="BX43" i="6"/>
  <c r="BU43" i="6"/>
  <c r="BT43" i="6"/>
  <c r="BS43" i="6"/>
  <c r="BR43" i="6"/>
  <c r="BP43" i="6"/>
  <c r="BP41" i="6" s="1"/>
  <c r="BO43" i="6"/>
  <c r="BN43" i="6"/>
  <c r="BM43" i="6"/>
  <c r="BL43" i="6"/>
  <c r="BK43" i="6"/>
  <c r="BJ43" i="6"/>
  <c r="BI43" i="6"/>
  <c r="BH43" i="6"/>
  <c r="BG43" i="6"/>
  <c r="BF43" i="6"/>
  <c r="BE43" i="6"/>
  <c r="BD43" i="6"/>
  <c r="BD41" i="6" s="1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AP43" i="6"/>
  <c r="AN43" i="6"/>
  <c r="AL43" i="6"/>
  <c r="AK43" i="6"/>
  <c r="AJ43" i="6"/>
  <c r="AI43" i="6"/>
  <c r="AH43" i="6"/>
  <c r="AG43" i="6"/>
  <c r="AF43" i="6"/>
  <c r="AE43" i="6"/>
  <c r="AC43" i="6"/>
  <c r="AB43" i="6"/>
  <c r="AA43" i="6"/>
  <c r="Z43" i="6"/>
  <c r="Y43" i="6"/>
  <c r="X43" i="6"/>
  <c r="V43" i="6"/>
  <c r="U43" i="6"/>
  <c r="T43" i="6"/>
  <c r="R43" i="6"/>
  <c r="Q43" i="6"/>
  <c r="P43" i="6"/>
  <c r="N43" i="6"/>
  <c r="M43" i="6"/>
  <c r="K43" i="6" s="1"/>
  <c r="L43" i="6"/>
  <c r="J43" i="6"/>
  <c r="G43" i="6" s="1"/>
  <c r="I43" i="6"/>
  <c r="H43" i="6"/>
  <c r="F43" i="6"/>
  <c r="E43" i="6"/>
  <c r="D43" i="6"/>
  <c r="AO43" i="6" s="1"/>
  <c r="B43" i="6"/>
  <c r="CF42" i="6"/>
  <c r="BX42" i="6"/>
  <c r="BU42" i="6"/>
  <c r="BT42" i="6"/>
  <c r="BT41" i="6" s="1"/>
  <c r="BS42" i="6"/>
  <c r="BR42" i="6"/>
  <c r="BP42" i="6"/>
  <c r="BO42" i="6"/>
  <c r="BN42" i="6"/>
  <c r="BM42" i="6"/>
  <c r="BM41" i="6" s="1"/>
  <c r="BL42" i="6"/>
  <c r="BL41" i="6" s="1"/>
  <c r="BK42" i="6"/>
  <c r="BK41" i="6" s="1"/>
  <c r="BJ42" i="6"/>
  <c r="BI42" i="6"/>
  <c r="BH42" i="6"/>
  <c r="BG42" i="6"/>
  <c r="BG41" i="6" s="1"/>
  <c r="BF42" i="6"/>
  <c r="BE42" i="6"/>
  <c r="BE41" i="6" s="1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L42" i="6"/>
  <c r="AK42" i="6"/>
  <c r="AJ42" i="6"/>
  <c r="AI42" i="6"/>
  <c r="AH42" i="6"/>
  <c r="AG42" i="6"/>
  <c r="AF42" i="6"/>
  <c r="AE42" i="6"/>
  <c r="AC42" i="6"/>
  <c r="AB42" i="6"/>
  <c r="AB41" i="6" s="1"/>
  <c r="AA42" i="6"/>
  <c r="Z42" i="6"/>
  <c r="Z41" i="6" s="1"/>
  <c r="Y42" i="6"/>
  <c r="X42" i="6"/>
  <c r="X41" i="6" s="1"/>
  <c r="V42" i="6"/>
  <c r="U42" i="6"/>
  <c r="T42" i="6"/>
  <c r="S42" i="6" s="1"/>
  <c r="R42" i="6"/>
  <c r="R41" i="6" s="1"/>
  <c r="Q42" i="6"/>
  <c r="P42" i="6"/>
  <c r="N42" i="6"/>
  <c r="M42" i="6"/>
  <c r="L42" i="6"/>
  <c r="K42" i="6"/>
  <c r="J42" i="6"/>
  <c r="I42" i="6"/>
  <c r="I41" i="6" s="1"/>
  <c r="H42" i="6"/>
  <c r="F42" i="6"/>
  <c r="F41" i="6" s="1"/>
  <c r="E42" i="6"/>
  <c r="D42" i="6"/>
  <c r="AN42" i="6" s="1"/>
  <c r="B42" i="6"/>
  <c r="CF41" i="6"/>
  <c r="BX41" i="6"/>
  <c r="BR41" i="6"/>
  <c r="BF41" i="6"/>
  <c r="AT41" i="6"/>
  <c r="AP41" i="6"/>
  <c r="AG41" i="6"/>
  <c r="AE41" i="6"/>
  <c r="J41" i="6"/>
  <c r="D41" i="6"/>
  <c r="B41" i="6"/>
  <c r="CF40" i="6"/>
  <c r="BX40" i="6"/>
  <c r="BU40" i="6"/>
  <c r="BT40" i="6"/>
  <c r="BS40" i="6"/>
  <c r="BR40" i="6"/>
  <c r="BQ40" i="6" s="1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C40" i="6"/>
  <c r="AB40" i="6"/>
  <c r="AA40" i="6"/>
  <c r="Z40" i="6"/>
  <c r="Y40" i="6"/>
  <c r="X40" i="6"/>
  <c r="W40" i="6" s="1"/>
  <c r="V40" i="6"/>
  <c r="U40" i="6"/>
  <c r="T40" i="6"/>
  <c r="R40" i="6"/>
  <c r="Q40" i="6"/>
  <c r="P40" i="6"/>
  <c r="O40" i="6" s="1"/>
  <c r="N40" i="6"/>
  <c r="M40" i="6"/>
  <c r="L40" i="6"/>
  <c r="J40" i="6"/>
  <c r="I40" i="6"/>
  <c r="H40" i="6"/>
  <c r="F40" i="6"/>
  <c r="E40" i="6"/>
  <c r="D40" i="6"/>
  <c r="B40" i="6"/>
  <c r="CF39" i="6"/>
  <c r="CA39" i="6"/>
  <c r="BX39" i="6"/>
  <c r="BY39" i="6" s="1"/>
  <c r="BU39" i="6"/>
  <c r="BT39" i="6"/>
  <c r="BS39" i="6"/>
  <c r="BR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L39" i="6"/>
  <c r="AJ39" i="6"/>
  <c r="AI39" i="6"/>
  <c r="AH39" i="6"/>
  <c r="AG39" i="6"/>
  <c r="AF39" i="6"/>
  <c r="AE39" i="6"/>
  <c r="AC39" i="6"/>
  <c r="AB39" i="6"/>
  <c r="AA39" i="6"/>
  <c r="Z39" i="6"/>
  <c r="Y39" i="6"/>
  <c r="X39" i="6"/>
  <c r="V39" i="6"/>
  <c r="U39" i="6"/>
  <c r="T39" i="6"/>
  <c r="R39" i="6"/>
  <c r="Q39" i="6"/>
  <c r="P39" i="6"/>
  <c r="N39" i="6"/>
  <c r="M39" i="6"/>
  <c r="L39" i="6"/>
  <c r="K39" i="6"/>
  <c r="J39" i="6"/>
  <c r="I39" i="6"/>
  <c r="H39" i="6"/>
  <c r="G39" i="6" s="1"/>
  <c r="F39" i="6"/>
  <c r="E39" i="6"/>
  <c r="D39" i="6"/>
  <c r="AK39" i="6" s="1"/>
  <c r="B39" i="6"/>
  <c r="CF38" i="6"/>
  <c r="BX38" i="6"/>
  <c r="BY38" i="6" s="1"/>
  <c r="BU38" i="6"/>
  <c r="BT38" i="6"/>
  <c r="BS38" i="6"/>
  <c r="BR38" i="6"/>
  <c r="BQ38" i="6" s="1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L38" i="6"/>
  <c r="AK38" i="6"/>
  <c r="AI38" i="6"/>
  <c r="AH38" i="6"/>
  <c r="AG38" i="6"/>
  <c r="AF38" i="6"/>
  <c r="AE38" i="6"/>
  <c r="AC38" i="6"/>
  <c r="AB38" i="6"/>
  <c r="AA38" i="6"/>
  <c r="Z38" i="6"/>
  <c r="Y38" i="6"/>
  <c r="X38" i="6"/>
  <c r="W38" i="6" s="1"/>
  <c r="V38" i="6"/>
  <c r="U38" i="6"/>
  <c r="T38" i="6"/>
  <c r="R38" i="6"/>
  <c r="Q38" i="6"/>
  <c r="P38" i="6"/>
  <c r="N38" i="6"/>
  <c r="M38" i="6"/>
  <c r="L38" i="6"/>
  <c r="J38" i="6"/>
  <c r="I38" i="6"/>
  <c r="H38" i="6"/>
  <c r="G38" i="6" s="1"/>
  <c r="F38" i="6"/>
  <c r="E38" i="6"/>
  <c r="D38" i="6"/>
  <c r="AJ38" i="6" s="1"/>
  <c r="B38" i="6"/>
  <c r="CF37" i="6"/>
  <c r="BX37" i="6"/>
  <c r="BU37" i="6"/>
  <c r="BT37" i="6"/>
  <c r="BT32" i="6" s="1"/>
  <c r="BS37" i="6"/>
  <c r="BR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L37" i="6"/>
  <c r="AK37" i="6"/>
  <c r="AJ37" i="6"/>
  <c r="AH37" i="6"/>
  <c r="AG37" i="6"/>
  <c r="AF37" i="6"/>
  <c r="AE37" i="6"/>
  <c r="AC37" i="6"/>
  <c r="AB37" i="6"/>
  <c r="AA37" i="6"/>
  <c r="Z37" i="6"/>
  <c r="Y37" i="6"/>
  <c r="X37" i="6"/>
  <c r="V37" i="6"/>
  <c r="U37" i="6"/>
  <c r="T37" i="6"/>
  <c r="R37" i="6"/>
  <c r="Q37" i="6"/>
  <c r="P37" i="6"/>
  <c r="N37" i="6"/>
  <c r="M37" i="6"/>
  <c r="L37" i="6"/>
  <c r="J37" i="6"/>
  <c r="G37" i="6" s="1"/>
  <c r="I37" i="6"/>
  <c r="H37" i="6"/>
  <c r="F37" i="6"/>
  <c r="E37" i="6"/>
  <c r="D37" i="6"/>
  <c r="AI37" i="6" s="1"/>
  <c r="B37" i="6"/>
  <c r="CF36" i="6"/>
  <c r="BX36" i="6"/>
  <c r="BU36" i="6"/>
  <c r="BT36" i="6"/>
  <c r="BS36" i="6"/>
  <c r="BR36" i="6"/>
  <c r="BQ36" i="6" s="1"/>
  <c r="BP36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L36" i="6"/>
  <c r="AK36" i="6"/>
  <c r="AJ36" i="6"/>
  <c r="AI36" i="6"/>
  <c r="AG36" i="6"/>
  <c r="AF36" i="6"/>
  <c r="AE36" i="6"/>
  <c r="AC36" i="6"/>
  <c r="AB36" i="6"/>
  <c r="AA36" i="6"/>
  <c r="Z36" i="6"/>
  <c r="Y36" i="6"/>
  <c r="X36" i="6"/>
  <c r="V36" i="6"/>
  <c r="U36" i="6"/>
  <c r="T36" i="6"/>
  <c r="R36" i="6"/>
  <c r="Q36" i="6"/>
  <c r="P36" i="6"/>
  <c r="N36" i="6"/>
  <c r="M36" i="6"/>
  <c r="L36" i="6"/>
  <c r="J36" i="6"/>
  <c r="I36" i="6"/>
  <c r="H36" i="6"/>
  <c r="F36" i="6"/>
  <c r="E36" i="6"/>
  <c r="D36" i="6"/>
  <c r="AH36" i="6" s="1"/>
  <c r="B36" i="6"/>
  <c r="CF35" i="6"/>
  <c r="BY35" i="6"/>
  <c r="CA35" i="6" s="1"/>
  <c r="BX35" i="6"/>
  <c r="BU35" i="6"/>
  <c r="BT35" i="6"/>
  <c r="BS35" i="6"/>
  <c r="BR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 s="1"/>
  <c r="AL35" i="6"/>
  <c r="AK35" i="6"/>
  <c r="AJ35" i="6"/>
  <c r="AI35" i="6"/>
  <c r="AH35" i="6"/>
  <c r="AG35" i="6"/>
  <c r="AG32" i="6" s="1"/>
  <c r="AF35" i="6"/>
  <c r="AE35" i="6"/>
  <c r="AC35" i="6"/>
  <c r="AB35" i="6"/>
  <c r="AA35" i="6"/>
  <c r="Z35" i="6"/>
  <c r="Y35" i="6"/>
  <c r="X35" i="6"/>
  <c r="V35" i="6"/>
  <c r="U35" i="6"/>
  <c r="T35" i="6"/>
  <c r="R35" i="6"/>
  <c r="Q35" i="6"/>
  <c r="P35" i="6"/>
  <c r="N35" i="6"/>
  <c r="M35" i="6"/>
  <c r="L35" i="6"/>
  <c r="K35" i="6" s="1"/>
  <c r="J35" i="6"/>
  <c r="J32" i="6" s="1"/>
  <c r="I35" i="6"/>
  <c r="H35" i="6"/>
  <c r="F35" i="6"/>
  <c r="E35" i="6"/>
  <c r="D35" i="6"/>
  <c r="B35" i="6"/>
  <c r="CF34" i="6"/>
  <c r="BX34" i="6"/>
  <c r="BU34" i="6"/>
  <c r="BY34" i="6" s="1"/>
  <c r="BT34" i="6"/>
  <c r="BS34" i="6"/>
  <c r="BR34" i="6"/>
  <c r="BQ34" i="6" s="1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D32" i="6" s="1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L34" i="6"/>
  <c r="AK34" i="6"/>
  <c r="AJ34" i="6"/>
  <c r="AI34" i="6"/>
  <c r="AH34" i="6"/>
  <c r="AG34" i="6"/>
  <c r="AE34" i="6"/>
  <c r="AC34" i="6"/>
  <c r="AB34" i="6"/>
  <c r="AA34" i="6"/>
  <c r="Z34" i="6"/>
  <c r="Y34" i="6"/>
  <c r="X34" i="6"/>
  <c r="W34" i="6" s="1"/>
  <c r="V34" i="6"/>
  <c r="U34" i="6"/>
  <c r="T34" i="6"/>
  <c r="R34" i="6"/>
  <c r="Q34" i="6"/>
  <c r="P34" i="6"/>
  <c r="O34" i="6" s="1"/>
  <c r="N34" i="6"/>
  <c r="M34" i="6"/>
  <c r="L34" i="6"/>
  <c r="K34" i="6" s="1"/>
  <c r="J34" i="6"/>
  <c r="I34" i="6"/>
  <c r="H34" i="6"/>
  <c r="G34" i="6" s="1"/>
  <c r="F34" i="6"/>
  <c r="E34" i="6"/>
  <c r="D34" i="6"/>
  <c r="AF34" i="6" s="1"/>
  <c r="B34" i="6"/>
  <c r="CF33" i="6"/>
  <c r="CA33" i="6"/>
  <c r="BY33" i="6"/>
  <c r="BV33" i="6" s="1"/>
  <c r="BX33" i="6"/>
  <c r="BU33" i="6"/>
  <c r="BT33" i="6"/>
  <c r="BS33" i="6"/>
  <c r="BR33" i="6"/>
  <c r="BP33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L33" i="6"/>
  <c r="AK33" i="6"/>
  <c r="AJ33" i="6"/>
  <c r="AI33" i="6"/>
  <c r="AH33" i="6"/>
  <c r="AG33" i="6"/>
  <c r="AF33" i="6"/>
  <c r="AC33" i="6"/>
  <c r="AB33" i="6"/>
  <c r="AA33" i="6"/>
  <c r="Z33" i="6"/>
  <c r="Y33" i="6"/>
  <c r="X33" i="6"/>
  <c r="X32" i="6" s="1"/>
  <c r="V33" i="6"/>
  <c r="U33" i="6"/>
  <c r="T33" i="6"/>
  <c r="R33" i="6"/>
  <c r="Q33" i="6"/>
  <c r="P33" i="6"/>
  <c r="N33" i="6"/>
  <c r="M33" i="6"/>
  <c r="L33" i="6"/>
  <c r="J33" i="6"/>
  <c r="I33" i="6"/>
  <c r="I32" i="6" s="1"/>
  <c r="H33" i="6"/>
  <c r="F33" i="6"/>
  <c r="E33" i="6"/>
  <c r="D33" i="6"/>
  <c r="AE33" i="6" s="1"/>
  <c r="B33" i="6"/>
  <c r="CF32" i="6"/>
  <c r="BX32" i="6"/>
  <c r="AP32" i="6"/>
  <c r="D32" i="6"/>
  <c r="B32" i="6"/>
  <c r="CF31" i="6"/>
  <c r="BX31" i="6"/>
  <c r="BU31" i="6"/>
  <c r="BY31" i="6" s="1"/>
  <c r="BT31" i="6"/>
  <c r="BS31" i="6"/>
  <c r="BR31" i="6"/>
  <c r="BQ31" i="6" s="1"/>
  <c r="BP31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L31" i="6"/>
  <c r="AK31" i="6"/>
  <c r="AJ31" i="6"/>
  <c r="AI31" i="6"/>
  <c r="AH31" i="6"/>
  <c r="AG31" i="6"/>
  <c r="AF31" i="6"/>
  <c r="AE31" i="6"/>
  <c r="AB31" i="6"/>
  <c r="AA31" i="6"/>
  <c r="Z31" i="6"/>
  <c r="Y31" i="6"/>
  <c r="X31" i="6"/>
  <c r="W31" i="6" s="1"/>
  <c r="V31" i="6"/>
  <c r="U31" i="6"/>
  <c r="T31" i="6"/>
  <c r="S31" i="6" s="1"/>
  <c r="R31" i="6"/>
  <c r="Q31" i="6"/>
  <c r="P31" i="6"/>
  <c r="O31" i="6" s="1"/>
  <c r="N31" i="6"/>
  <c r="M31" i="6"/>
  <c r="L31" i="6"/>
  <c r="K31" i="6" s="1"/>
  <c r="J31" i="6"/>
  <c r="I31" i="6"/>
  <c r="H31" i="6"/>
  <c r="G31" i="6" s="1"/>
  <c r="F31" i="6"/>
  <c r="E31" i="6"/>
  <c r="D31" i="6"/>
  <c r="AC31" i="6" s="1"/>
  <c r="B31" i="6"/>
  <c r="CF30" i="6"/>
  <c r="BY30" i="6"/>
  <c r="CA30" i="6" s="1"/>
  <c r="BX30" i="6"/>
  <c r="BV30" i="6"/>
  <c r="BU30" i="6"/>
  <c r="BT30" i="6"/>
  <c r="BS30" i="6"/>
  <c r="BR30" i="6"/>
  <c r="BQ30" i="6" s="1"/>
  <c r="BP30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L30" i="6"/>
  <c r="AK30" i="6"/>
  <c r="AJ30" i="6"/>
  <c r="AI30" i="6"/>
  <c r="AH30" i="6"/>
  <c r="AG30" i="6"/>
  <c r="AF30" i="6"/>
  <c r="AE30" i="6"/>
  <c r="AC30" i="6"/>
  <c r="AA30" i="6"/>
  <c r="Z30" i="6"/>
  <c r="Y30" i="6"/>
  <c r="X30" i="6"/>
  <c r="W30" i="6" s="1"/>
  <c r="V30" i="6"/>
  <c r="U30" i="6"/>
  <c r="T30" i="6"/>
  <c r="R30" i="6"/>
  <c r="Q30" i="6"/>
  <c r="P30" i="6"/>
  <c r="O30" i="6" s="1"/>
  <c r="N30" i="6"/>
  <c r="M30" i="6"/>
  <c r="L30" i="6"/>
  <c r="J30" i="6"/>
  <c r="I30" i="6"/>
  <c r="H30" i="6"/>
  <c r="G30" i="6" s="1"/>
  <c r="F30" i="6"/>
  <c r="E30" i="6"/>
  <c r="D30" i="6"/>
  <c r="AB30" i="6" s="1"/>
  <c r="B30" i="6"/>
  <c r="CF29" i="6"/>
  <c r="BY29" i="6"/>
  <c r="CA29" i="6" s="1"/>
  <c r="BX29" i="6"/>
  <c r="BV29" i="6"/>
  <c r="BU29" i="6"/>
  <c r="BT29" i="6"/>
  <c r="BS29" i="6"/>
  <c r="BR29" i="6"/>
  <c r="BQ29" i="6" s="1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L29" i="6"/>
  <c r="AK29" i="6"/>
  <c r="AJ29" i="6"/>
  <c r="AI29" i="6"/>
  <c r="AH29" i="6"/>
  <c r="AG29" i="6"/>
  <c r="AF29" i="6"/>
  <c r="AE29" i="6"/>
  <c r="AC29" i="6"/>
  <c r="AB29" i="6"/>
  <c r="Z29" i="6"/>
  <c r="Y29" i="6"/>
  <c r="X29" i="6"/>
  <c r="W29" i="6" s="1"/>
  <c r="V29" i="6"/>
  <c r="U29" i="6"/>
  <c r="T29" i="6"/>
  <c r="R29" i="6"/>
  <c r="Q29" i="6"/>
  <c r="P29" i="6"/>
  <c r="O29" i="6" s="1"/>
  <c r="N29" i="6"/>
  <c r="M29" i="6"/>
  <c r="L29" i="6"/>
  <c r="J29" i="6"/>
  <c r="I29" i="6"/>
  <c r="H29" i="6"/>
  <c r="G29" i="6" s="1"/>
  <c r="F29" i="6"/>
  <c r="E29" i="6"/>
  <c r="D29" i="6"/>
  <c r="AA29" i="6" s="1"/>
  <c r="B29" i="6"/>
  <c r="CF28" i="6"/>
  <c r="BX28" i="6"/>
  <c r="BU28" i="6"/>
  <c r="BT28" i="6"/>
  <c r="BT25" i="6" s="1"/>
  <c r="BS28" i="6"/>
  <c r="BR28" i="6"/>
  <c r="BP28" i="6"/>
  <c r="BO28" i="6"/>
  <c r="BN28" i="6"/>
  <c r="BM28" i="6"/>
  <c r="BL28" i="6"/>
  <c r="BK28" i="6"/>
  <c r="BJ28" i="6"/>
  <c r="BI28" i="6"/>
  <c r="BH28" i="6"/>
  <c r="BG28" i="6"/>
  <c r="BG25" i="6" s="1"/>
  <c r="BF28" i="6"/>
  <c r="BE28" i="6"/>
  <c r="BD28" i="6"/>
  <c r="BC28" i="6"/>
  <c r="BB28" i="6"/>
  <c r="BA28" i="6"/>
  <c r="BA25" i="6" s="1"/>
  <c r="AZ28" i="6"/>
  <c r="AY28" i="6"/>
  <c r="AX28" i="6"/>
  <c r="AW28" i="6"/>
  <c r="AV28" i="6"/>
  <c r="AU28" i="6"/>
  <c r="AT28" i="6"/>
  <c r="AS28" i="6"/>
  <c r="AR28" i="6"/>
  <c r="AQ28" i="6"/>
  <c r="AP28" i="6"/>
  <c r="AO28" i="6"/>
  <c r="AO25" i="6" s="1"/>
  <c r="AN28" i="6"/>
  <c r="AL28" i="6"/>
  <c r="AK28" i="6"/>
  <c r="AJ28" i="6"/>
  <c r="AI28" i="6"/>
  <c r="AH28" i="6"/>
  <c r="AH25" i="6" s="1"/>
  <c r="AG28" i="6"/>
  <c r="AF28" i="6"/>
  <c r="AE28" i="6"/>
  <c r="AC28" i="6"/>
  <c r="AB28" i="6"/>
  <c r="AA28" i="6"/>
  <c r="AA25" i="6" s="1"/>
  <c r="Y28" i="6"/>
  <c r="X28" i="6"/>
  <c r="W28" i="6" s="1"/>
  <c r="V28" i="6"/>
  <c r="U28" i="6"/>
  <c r="T28" i="6"/>
  <c r="S28" i="6" s="1"/>
  <c r="R28" i="6"/>
  <c r="Q28" i="6"/>
  <c r="P28" i="6"/>
  <c r="O28" i="6" s="1"/>
  <c r="N28" i="6"/>
  <c r="M28" i="6"/>
  <c r="L28" i="6"/>
  <c r="K28" i="6" s="1"/>
  <c r="J28" i="6"/>
  <c r="I28" i="6"/>
  <c r="H28" i="6"/>
  <c r="G28" i="6" s="1"/>
  <c r="F28" i="6"/>
  <c r="E28" i="6"/>
  <c r="D28" i="6"/>
  <c r="Z28" i="6" s="1"/>
  <c r="B28" i="6"/>
  <c r="CF27" i="6"/>
  <c r="BY27" i="6"/>
  <c r="CA27" i="6" s="1"/>
  <c r="BX27" i="6"/>
  <c r="BV27" i="6"/>
  <c r="BU27" i="6"/>
  <c r="BT27" i="6"/>
  <c r="BS27" i="6"/>
  <c r="BR27" i="6"/>
  <c r="BQ27" i="6" s="1"/>
  <c r="BP27" i="6"/>
  <c r="BO27" i="6"/>
  <c r="BO25" i="6" s="1"/>
  <c r="BN27" i="6"/>
  <c r="BM27" i="6"/>
  <c r="BL27" i="6"/>
  <c r="BK27" i="6"/>
  <c r="BK25" i="6" s="1"/>
  <c r="BJ27" i="6"/>
  <c r="BI27" i="6"/>
  <c r="BH27" i="6"/>
  <c r="BG27" i="6"/>
  <c r="BF27" i="6"/>
  <c r="BE27" i="6"/>
  <c r="BD27" i="6"/>
  <c r="BC27" i="6"/>
  <c r="BB27" i="6"/>
  <c r="BA27" i="6"/>
  <c r="AZ27" i="6"/>
  <c r="AY27" i="6"/>
  <c r="AY25" i="6" s="1"/>
  <c r="AX27" i="6"/>
  <c r="AW27" i="6"/>
  <c r="AW25" i="6" s="1"/>
  <c r="AV27" i="6"/>
  <c r="AU27" i="6"/>
  <c r="AT27" i="6"/>
  <c r="AS27" i="6"/>
  <c r="AR27" i="6"/>
  <c r="AR25" i="6" s="1"/>
  <c r="AQ27" i="6"/>
  <c r="AQ25" i="6" s="1"/>
  <c r="AP27" i="6"/>
  <c r="AO27" i="6"/>
  <c r="AN27" i="6"/>
  <c r="AL27" i="6"/>
  <c r="AK27" i="6"/>
  <c r="AJ27" i="6"/>
  <c r="AI27" i="6"/>
  <c r="AH27" i="6"/>
  <c r="AG27" i="6"/>
  <c r="AF27" i="6"/>
  <c r="AE27" i="6"/>
  <c r="AC27" i="6"/>
  <c r="AB27" i="6"/>
  <c r="AA27" i="6"/>
  <c r="Z27" i="6"/>
  <c r="X27" i="6"/>
  <c r="V27" i="6"/>
  <c r="U27" i="6"/>
  <c r="T27" i="6"/>
  <c r="R27" i="6"/>
  <c r="Q27" i="6"/>
  <c r="P27" i="6"/>
  <c r="O27" i="6" s="1"/>
  <c r="N27" i="6"/>
  <c r="M27" i="6"/>
  <c r="M25" i="6" s="1"/>
  <c r="L27" i="6"/>
  <c r="J27" i="6"/>
  <c r="I27" i="6"/>
  <c r="H27" i="6"/>
  <c r="G27" i="6" s="1"/>
  <c r="F27" i="6"/>
  <c r="E27" i="6"/>
  <c r="D27" i="6"/>
  <c r="Y27" i="6" s="1"/>
  <c r="B27" i="6"/>
  <c r="CF26" i="6"/>
  <c r="BX26" i="6"/>
  <c r="BU26" i="6"/>
  <c r="BU25" i="6" s="1"/>
  <c r="BY25" i="6" s="1"/>
  <c r="BT26" i="6"/>
  <c r="BS26" i="6"/>
  <c r="BR26" i="6"/>
  <c r="BP26" i="6"/>
  <c r="BO26" i="6"/>
  <c r="BN26" i="6"/>
  <c r="BN25" i="6" s="1"/>
  <c r="BM26" i="6"/>
  <c r="BL26" i="6"/>
  <c r="BK26" i="6"/>
  <c r="BJ26" i="6"/>
  <c r="BI26" i="6"/>
  <c r="BH26" i="6"/>
  <c r="BH25" i="6" s="1"/>
  <c r="BG26" i="6"/>
  <c r="BF26" i="6"/>
  <c r="BE26" i="6"/>
  <c r="BD26" i="6"/>
  <c r="BC26" i="6"/>
  <c r="BB26" i="6"/>
  <c r="BB25" i="6" s="1"/>
  <c r="BA26" i="6"/>
  <c r="AZ26" i="6"/>
  <c r="AY26" i="6"/>
  <c r="AX26" i="6"/>
  <c r="AW26" i="6"/>
  <c r="AV26" i="6"/>
  <c r="AU26" i="6"/>
  <c r="AT26" i="6"/>
  <c r="AS26" i="6"/>
  <c r="AR26" i="6"/>
  <c r="AQ26" i="6"/>
  <c r="AP26" i="6"/>
  <c r="AP25" i="6" s="1"/>
  <c r="AO26" i="6"/>
  <c r="AN26" i="6"/>
  <c r="AL26" i="6"/>
  <c r="AK26" i="6"/>
  <c r="AK25" i="6" s="1"/>
  <c r="AJ26" i="6"/>
  <c r="AI26" i="6"/>
  <c r="AI25" i="6" s="1"/>
  <c r="AH26" i="6"/>
  <c r="AG26" i="6"/>
  <c r="AF26" i="6"/>
  <c r="AE26" i="6"/>
  <c r="AC26" i="6"/>
  <c r="AB26" i="6"/>
  <c r="AB25" i="6" s="1"/>
  <c r="AA26" i="6"/>
  <c r="Z26" i="6"/>
  <c r="Y26" i="6"/>
  <c r="W26" i="6" s="1"/>
  <c r="V26" i="6"/>
  <c r="V25" i="6" s="1"/>
  <c r="U26" i="6"/>
  <c r="T26" i="6"/>
  <c r="S26" i="6" s="1"/>
  <c r="R26" i="6"/>
  <c r="R25" i="6" s="1"/>
  <c r="Q26" i="6"/>
  <c r="P26" i="6"/>
  <c r="O26" i="6" s="1"/>
  <c r="N26" i="6"/>
  <c r="M26" i="6"/>
  <c r="L26" i="6"/>
  <c r="K26" i="6" s="1"/>
  <c r="J26" i="6"/>
  <c r="I26" i="6"/>
  <c r="H26" i="6"/>
  <c r="G26" i="6" s="1"/>
  <c r="F26" i="6"/>
  <c r="E26" i="6"/>
  <c r="D26" i="6"/>
  <c r="X26" i="6" s="1"/>
  <c r="B26" i="6"/>
  <c r="CF25" i="6"/>
  <c r="BX25" i="6"/>
  <c r="BS25" i="6"/>
  <c r="BM25" i="6"/>
  <c r="BL25" i="6"/>
  <c r="BF25" i="6"/>
  <c r="BD25" i="6"/>
  <c r="AZ25" i="6"/>
  <c r="AX25" i="6"/>
  <c r="AV25" i="6"/>
  <c r="AU25" i="6"/>
  <c r="AT25" i="6"/>
  <c r="AN25" i="6"/>
  <c r="AL25" i="6"/>
  <c r="AF25" i="6"/>
  <c r="AE25" i="6"/>
  <c r="Z25" i="6"/>
  <c r="Y25" i="6"/>
  <c r="X25" i="6"/>
  <c r="Q25" i="6"/>
  <c r="P25" i="6"/>
  <c r="N25" i="6"/>
  <c r="J25" i="6"/>
  <c r="H25" i="6"/>
  <c r="E25" i="6"/>
  <c r="D25" i="6"/>
  <c r="B25" i="6"/>
  <c r="CF24" i="6"/>
  <c r="BX24" i="6"/>
  <c r="BY24" i="6" s="1"/>
  <c r="CA24" i="6" s="1"/>
  <c r="BV24" i="6"/>
  <c r="BU24" i="6"/>
  <c r="BT24" i="6"/>
  <c r="BS24" i="6"/>
  <c r="BR24" i="6"/>
  <c r="BQ24" i="6" s="1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L24" i="6"/>
  <c r="AK24" i="6"/>
  <c r="AJ24" i="6"/>
  <c r="AI24" i="6"/>
  <c r="AH24" i="6"/>
  <c r="AG24" i="6"/>
  <c r="AF24" i="6"/>
  <c r="AE24" i="6"/>
  <c r="AC24" i="6"/>
  <c r="AB24" i="6"/>
  <c r="AA24" i="6"/>
  <c r="Z24" i="6"/>
  <c r="Y24" i="6"/>
  <c r="X24" i="6"/>
  <c r="W24" i="6" s="1"/>
  <c r="V24" i="6"/>
  <c r="U24" i="6"/>
  <c r="S24" i="6" s="1"/>
  <c r="T24" i="6"/>
  <c r="R24" i="6"/>
  <c r="Q24" i="6"/>
  <c r="P24" i="6"/>
  <c r="O24" i="6" s="1"/>
  <c r="N24" i="6"/>
  <c r="M24" i="6"/>
  <c r="L24" i="6"/>
  <c r="K24" i="6" s="1"/>
  <c r="J24" i="6"/>
  <c r="I24" i="6"/>
  <c r="H24" i="6"/>
  <c r="H21" i="6" s="1"/>
  <c r="F24" i="6"/>
  <c r="E24" i="6"/>
  <c r="D24" i="6"/>
  <c r="B24" i="6"/>
  <c r="CF23" i="6"/>
  <c r="BY23" i="6"/>
  <c r="CA23" i="6" s="1"/>
  <c r="BX23" i="6"/>
  <c r="BU23" i="6"/>
  <c r="BT23" i="6"/>
  <c r="BS23" i="6"/>
  <c r="BS21" i="6" s="1"/>
  <c r="BR23" i="6"/>
  <c r="BQ23" i="6" s="1"/>
  <c r="BP23" i="6"/>
  <c r="BP21" i="6" s="1"/>
  <c r="BO23" i="6"/>
  <c r="BO21" i="6" s="1"/>
  <c r="BN23" i="6"/>
  <c r="BM23" i="6"/>
  <c r="BL23" i="6"/>
  <c r="BL21" i="6" s="1"/>
  <c r="BK23" i="6"/>
  <c r="BK21" i="6" s="1"/>
  <c r="BJ23" i="6"/>
  <c r="BJ21" i="6" s="1"/>
  <c r="BI23" i="6"/>
  <c r="BI21" i="6" s="1"/>
  <c r="BH23" i="6"/>
  <c r="BG23" i="6"/>
  <c r="BF23" i="6"/>
  <c r="BE23" i="6"/>
  <c r="BE21" i="6" s="1"/>
  <c r="BD23" i="6"/>
  <c r="BC23" i="6"/>
  <c r="BC21" i="6" s="1"/>
  <c r="BB23" i="6"/>
  <c r="BA23" i="6"/>
  <c r="AZ23" i="6"/>
  <c r="AY23" i="6"/>
  <c r="AY21" i="6" s="1"/>
  <c r="AX23" i="6"/>
  <c r="AW23" i="6"/>
  <c r="AW21" i="6" s="1"/>
  <c r="AV23" i="6"/>
  <c r="AU23" i="6"/>
  <c r="AT23" i="6"/>
  <c r="AS23" i="6"/>
  <c r="AR23" i="6"/>
  <c r="AQ23" i="6"/>
  <c r="AP23" i="6"/>
  <c r="AO23" i="6"/>
  <c r="AN23" i="6"/>
  <c r="AL23" i="6"/>
  <c r="AK23" i="6"/>
  <c r="AJ23" i="6"/>
  <c r="AI23" i="6"/>
  <c r="AH23" i="6"/>
  <c r="AG23" i="6"/>
  <c r="AF23" i="6"/>
  <c r="AE23" i="6"/>
  <c r="AE21" i="6" s="1"/>
  <c r="AC23" i="6"/>
  <c r="AB23" i="6"/>
  <c r="AA23" i="6"/>
  <c r="Z23" i="6"/>
  <c r="Y23" i="6"/>
  <c r="X23" i="6"/>
  <c r="V23" i="6"/>
  <c r="T23" i="6"/>
  <c r="R23" i="6"/>
  <c r="Q23" i="6"/>
  <c r="P23" i="6"/>
  <c r="O23" i="6" s="1"/>
  <c r="N23" i="6"/>
  <c r="N21" i="6" s="1"/>
  <c r="M23" i="6"/>
  <c r="L23" i="6"/>
  <c r="J23" i="6"/>
  <c r="I23" i="6"/>
  <c r="H23" i="6"/>
  <c r="G23" i="6" s="1"/>
  <c r="F23" i="6"/>
  <c r="F21" i="6" s="1"/>
  <c r="E23" i="6"/>
  <c r="D23" i="6"/>
  <c r="U23" i="6" s="1"/>
  <c r="B23" i="6"/>
  <c r="CF22" i="6"/>
  <c r="BX22" i="6"/>
  <c r="BU22" i="6"/>
  <c r="BT22" i="6"/>
  <c r="BT21" i="6" s="1"/>
  <c r="BS22" i="6"/>
  <c r="BR22" i="6"/>
  <c r="BP22" i="6"/>
  <c r="BO22" i="6"/>
  <c r="BN22" i="6"/>
  <c r="BN21" i="6" s="1"/>
  <c r="BM22" i="6"/>
  <c r="BL22" i="6"/>
  <c r="BK22" i="6"/>
  <c r="BJ22" i="6"/>
  <c r="BI22" i="6"/>
  <c r="BH22" i="6"/>
  <c r="BG22" i="6"/>
  <c r="BF22" i="6"/>
  <c r="BE22" i="6"/>
  <c r="BD22" i="6"/>
  <c r="BC22" i="6"/>
  <c r="BB22" i="6"/>
  <c r="BB21" i="6" s="1"/>
  <c r="BA22" i="6"/>
  <c r="AZ22" i="6"/>
  <c r="AY22" i="6"/>
  <c r="AX22" i="6"/>
  <c r="AW22" i="6"/>
  <c r="AV22" i="6"/>
  <c r="AV21" i="6" s="1"/>
  <c r="AU22" i="6"/>
  <c r="AT22" i="6"/>
  <c r="AS22" i="6"/>
  <c r="AR22" i="6"/>
  <c r="AQ22" i="6"/>
  <c r="AP22" i="6"/>
  <c r="AP21" i="6" s="1"/>
  <c r="AO22" i="6"/>
  <c r="AO21" i="6" s="1"/>
  <c r="AN22" i="6"/>
  <c r="AL22" i="6"/>
  <c r="AK22" i="6"/>
  <c r="AJ22" i="6"/>
  <c r="AI22" i="6"/>
  <c r="AI21" i="6" s="1"/>
  <c r="AH22" i="6"/>
  <c r="AG22" i="6"/>
  <c r="AF22" i="6"/>
  <c r="AE22" i="6"/>
  <c r="AC22" i="6"/>
  <c r="AB22" i="6"/>
  <c r="AB21" i="6" s="1"/>
  <c r="AA22" i="6"/>
  <c r="AA21" i="6" s="1"/>
  <c r="Z22" i="6"/>
  <c r="Y22" i="6"/>
  <c r="X22" i="6"/>
  <c r="W22" i="6" s="1"/>
  <c r="V22" i="6"/>
  <c r="U22" i="6"/>
  <c r="U21" i="6" s="1"/>
  <c r="R22" i="6"/>
  <c r="R21" i="6" s="1"/>
  <c r="Q22" i="6"/>
  <c r="P22" i="6"/>
  <c r="N22" i="6"/>
  <c r="M22" i="6"/>
  <c r="M21" i="6" s="1"/>
  <c r="L22" i="6"/>
  <c r="J22" i="6"/>
  <c r="J21" i="6" s="1"/>
  <c r="I22" i="6"/>
  <c r="H22" i="6"/>
  <c r="F22" i="6"/>
  <c r="E22" i="6"/>
  <c r="D22" i="6"/>
  <c r="T22" i="6" s="1"/>
  <c r="B22" i="6"/>
  <c r="CF21" i="6"/>
  <c r="BX21" i="6"/>
  <c r="BM21" i="6"/>
  <c r="BH21" i="6"/>
  <c r="BG21" i="6"/>
  <c r="BA21" i="6"/>
  <c r="AZ21" i="6"/>
  <c r="AU21" i="6"/>
  <c r="AS21" i="6"/>
  <c r="AN21" i="6"/>
  <c r="AL21" i="6"/>
  <c r="AG21" i="6"/>
  <c r="AF21" i="6"/>
  <c r="Z21" i="6"/>
  <c r="Y21" i="6"/>
  <c r="T21" i="6"/>
  <c r="Q21" i="6"/>
  <c r="I21" i="6"/>
  <c r="E21" i="6"/>
  <c r="D21" i="6"/>
  <c r="B21" i="6"/>
  <c r="CF20" i="6"/>
  <c r="BX20" i="6"/>
  <c r="BY20" i="6" s="1"/>
  <c r="CA20" i="6" s="1"/>
  <c r="BU20" i="6"/>
  <c r="R20" i="6" s="1"/>
  <c r="BT20" i="6"/>
  <c r="BS20" i="6"/>
  <c r="BR20" i="6"/>
  <c r="BQ20" i="6" s="1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L20" i="6"/>
  <c r="AK20" i="6"/>
  <c r="AJ20" i="6"/>
  <c r="AI20" i="6"/>
  <c r="AH20" i="6"/>
  <c r="AG20" i="6"/>
  <c r="AF20" i="6"/>
  <c r="AE20" i="6"/>
  <c r="AC20" i="6"/>
  <c r="AB20" i="6"/>
  <c r="AA20" i="6"/>
  <c r="Z20" i="6"/>
  <c r="Y20" i="6"/>
  <c r="X20" i="6"/>
  <c r="W20" i="6" s="1"/>
  <c r="V20" i="6"/>
  <c r="S20" i="6" s="1"/>
  <c r="U20" i="6"/>
  <c r="T20" i="6"/>
  <c r="Q20" i="6"/>
  <c r="P20" i="6"/>
  <c r="O20" i="6" s="1"/>
  <c r="N20" i="6"/>
  <c r="M20" i="6"/>
  <c r="L20" i="6"/>
  <c r="J20" i="6"/>
  <c r="I20" i="6"/>
  <c r="H20" i="6"/>
  <c r="F20" i="6"/>
  <c r="E20" i="6"/>
  <c r="D20" i="6"/>
  <c r="B20" i="6"/>
  <c r="CF19" i="6"/>
  <c r="BX19" i="6"/>
  <c r="BY19" i="6" s="1"/>
  <c r="BU19" i="6"/>
  <c r="BT19" i="6"/>
  <c r="BS19" i="6"/>
  <c r="BR19" i="6"/>
  <c r="BQ19" i="6" s="1"/>
  <c r="BP19" i="6"/>
  <c r="BO19" i="6"/>
  <c r="BN19" i="6"/>
  <c r="BM19" i="6"/>
  <c r="BL19" i="6"/>
  <c r="BK19" i="6"/>
  <c r="BK17" i="6" s="1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R17" i="6" s="1"/>
  <c r="AQ19" i="6"/>
  <c r="AP19" i="6"/>
  <c r="AO19" i="6"/>
  <c r="AN19" i="6"/>
  <c r="AL19" i="6"/>
  <c r="AK19" i="6"/>
  <c r="AK17" i="6" s="1"/>
  <c r="AJ19" i="6"/>
  <c r="AI19" i="6"/>
  <c r="AH19" i="6"/>
  <c r="AG19" i="6"/>
  <c r="AF19" i="6"/>
  <c r="AE19" i="6"/>
  <c r="AE17" i="6" s="1"/>
  <c r="AC19" i="6"/>
  <c r="AB19" i="6"/>
  <c r="AA19" i="6"/>
  <c r="Z19" i="6"/>
  <c r="Y19" i="6"/>
  <c r="X19" i="6"/>
  <c r="X17" i="6" s="1"/>
  <c r="V19" i="6"/>
  <c r="S19" i="6" s="1"/>
  <c r="U19" i="6"/>
  <c r="T19" i="6"/>
  <c r="R19" i="6"/>
  <c r="R17" i="6" s="1"/>
  <c r="P19" i="6"/>
  <c r="O19" i="6" s="1"/>
  <c r="N19" i="6"/>
  <c r="M19" i="6"/>
  <c r="K19" i="6" s="1"/>
  <c r="L19" i="6"/>
  <c r="J19" i="6"/>
  <c r="I19" i="6"/>
  <c r="I17" i="6" s="1"/>
  <c r="H19" i="6"/>
  <c r="F19" i="6"/>
  <c r="F17" i="6" s="1"/>
  <c r="E19" i="6"/>
  <c r="D19" i="6"/>
  <c r="Q19" i="6" s="1"/>
  <c r="B19" i="6"/>
  <c r="CF18" i="6"/>
  <c r="BX18" i="6"/>
  <c r="BU18" i="6"/>
  <c r="BU17" i="6" s="1"/>
  <c r="BT18" i="6"/>
  <c r="BS18" i="6"/>
  <c r="BR18" i="6"/>
  <c r="BP18" i="6"/>
  <c r="BO18" i="6"/>
  <c r="BN18" i="6"/>
  <c r="BN17" i="6" s="1"/>
  <c r="BM18" i="6"/>
  <c r="BL18" i="6"/>
  <c r="BK18" i="6"/>
  <c r="BJ18" i="6"/>
  <c r="BI18" i="6"/>
  <c r="BI17" i="6" s="1"/>
  <c r="BH18" i="6"/>
  <c r="BH17" i="6" s="1"/>
  <c r="BG18" i="6"/>
  <c r="BG17" i="6" s="1"/>
  <c r="BF18" i="6"/>
  <c r="BE18" i="6"/>
  <c r="BD18" i="6"/>
  <c r="BC18" i="6"/>
  <c r="BC17" i="6" s="1"/>
  <c r="BB18" i="6"/>
  <c r="BB17" i="6" s="1"/>
  <c r="BA18" i="6"/>
  <c r="BA17" i="6" s="1"/>
  <c r="AZ18" i="6"/>
  <c r="AY18" i="6"/>
  <c r="AX18" i="6"/>
  <c r="AW18" i="6"/>
  <c r="AW17" i="6" s="1"/>
  <c r="AV18" i="6"/>
  <c r="AV17" i="6" s="1"/>
  <c r="AU18" i="6"/>
  <c r="AU17" i="6" s="1"/>
  <c r="AT18" i="6"/>
  <c r="AS18" i="6"/>
  <c r="AR18" i="6"/>
  <c r="AQ18" i="6"/>
  <c r="AQ17" i="6" s="1"/>
  <c r="AP18" i="6"/>
  <c r="AO18" i="6"/>
  <c r="AO17" i="6" s="1"/>
  <c r="AN18" i="6"/>
  <c r="AL18" i="6"/>
  <c r="AK18" i="6"/>
  <c r="AJ18" i="6"/>
  <c r="AI18" i="6"/>
  <c r="AI17" i="6" s="1"/>
  <c r="AH18" i="6"/>
  <c r="AH17" i="6" s="1"/>
  <c r="AG18" i="6"/>
  <c r="AF18" i="6"/>
  <c r="AE18" i="6"/>
  <c r="AC18" i="6"/>
  <c r="AB18" i="6"/>
  <c r="AB17" i="6" s="1"/>
  <c r="AA18" i="6"/>
  <c r="AA17" i="6" s="1"/>
  <c r="Z18" i="6"/>
  <c r="Y18" i="6"/>
  <c r="X18" i="6"/>
  <c r="W18" i="6" s="1"/>
  <c r="V18" i="6"/>
  <c r="U18" i="6"/>
  <c r="T18" i="6"/>
  <c r="R18" i="6"/>
  <c r="Q18" i="6"/>
  <c r="N18" i="6"/>
  <c r="M18" i="6"/>
  <c r="L18" i="6"/>
  <c r="K18" i="6" s="1"/>
  <c r="J18" i="6"/>
  <c r="J17" i="6" s="1"/>
  <c r="I18" i="6"/>
  <c r="H18" i="6"/>
  <c r="F18" i="6"/>
  <c r="E18" i="6"/>
  <c r="D18" i="6"/>
  <c r="P18" i="6" s="1"/>
  <c r="B18" i="6"/>
  <c r="CF17" i="6"/>
  <c r="BX17" i="6"/>
  <c r="BT17" i="6"/>
  <c r="BS17" i="6"/>
  <c r="BM17" i="6"/>
  <c r="BL17" i="6"/>
  <c r="BF17" i="6"/>
  <c r="BE17" i="6"/>
  <c r="AZ17" i="6"/>
  <c r="AY17" i="6"/>
  <c r="AT17" i="6"/>
  <c r="AS17" i="6"/>
  <c r="AN17" i="6"/>
  <c r="AJ17" i="6"/>
  <c r="AG17" i="6"/>
  <c r="AF17" i="6"/>
  <c r="AC17" i="6"/>
  <c r="Y17" i="6"/>
  <c r="V17" i="6"/>
  <c r="U17" i="6"/>
  <c r="Q17" i="6"/>
  <c r="P17" i="6"/>
  <c r="M17" i="6"/>
  <c r="H17" i="6"/>
  <c r="E17" i="6"/>
  <c r="D17" i="6"/>
  <c r="B17" i="6"/>
  <c r="CF16" i="6"/>
  <c r="BX16" i="6"/>
  <c r="BU16" i="6"/>
  <c r="BT16" i="6"/>
  <c r="BS16" i="6"/>
  <c r="BR16" i="6"/>
  <c r="BP16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L16" i="6"/>
  <c r="AK16" i="6"/>
  <c r="AJ16" i="6"/>
  <c r="AI16" i="6"/>
  <c r="AH16" i="6"/>
  <c r="AG16" i="6"/>
  <c r="AF16" i="6"/>
  <c r="AE16" i="6"/>
  <c r="AC16" i="6"/>
  <c r="AB16" i="6"/>
  <c r="AA16" i="6"/>
  <c r="Z16" i="6"/>
  <c r="Y16" i="6"/>
  <c r="X16" i="6"/>
  <c r="V16" i="6"/>
  <c r="U16" i="6"/>
  <c r="T16" i="6"/>
  <c r="S16" i="6" s="1"/>
  <c r="R16" i="6"/>
  <c r="Q16" i="6"/>
  <c r="P16" i="6"/>
  <c r="M16" i="6"/>
  <c r="L16" i="6"/>
  <c r="K16" i="6" s="1"/>
  <c r="J16" i="6"/>
  <c r="I16" i="6"/>
  <c r="H16" i="6"/>
  <c r="F16" i="6"/>
  <c r="E16" i="6"/>
  <c r="D16" i="6"/>
  <c r="N16" i="6" s="1"/>
  <c r="B16" i="6"/>
  <c r="CF15" i="6"/>
  <c r="BX15" i="6"/>
  <c r="BU15" i="6"/>
  <c r="BT15" i="6"/>
  <c r="BS15" i="6"/>
  <c r="BR15" i="6"/>
  <c r="BQ15" i="6" s="1"/>
  <c r="BP15" i="6"/>
  <c r="BO15" i="6"/>
  <c r="BN15" i="6"/>
  <c r="BM15" i="6"/>
  <c r="BL15" i="6"/>
  <c r="BL13" i="6" s="1"/>
  <c r="BK15" i="6"/>
  <c r="BK13" i="6" s="1"/>
  <c r="BK8" i="6" s="1"/>
  <c r="BJ15" i="6"/>
  <c r="BI15" i="6"/>
  <c r="BH15" i="6"/>
  <c r="BG15" i="6"/>
  <c r="BF15" i="6"/>
  <c r="BE15" i="6"/>
  <c r="BE13" i="6" s="1"/>
  <c r="BD15" i="6"/>
  <c r="BC15" i="6"/>
  <c r="BB15" i="6"/>
  <c r="BA15" i="6"/>
  <c r="BA13" i="6" s="1"/>
  <c r="AZ15" i="6"/>
  <c r="AZ13" i="6" s="1"/>
  <c r="AY15" i="6"/>
  <c r="AY13" i="6" s="1"/>
  <c r="AY8" i="6" s="1"/>
  <c r="AX15" i="6"/>
  <c r="AW15" i="6"/>
  <c r="AV15" i="6"/>
  <c r="AV13" i="6" s="1"/>
  <c r="AU15" i="6"/>
  <c r="AU13" i="6" s="1"/>
  <c r="AT15" i="6"/>
  <c r="AS15" i="6"/>
  <c r="AS13" i="6" s="1"/>
  <c r="AR15" i="6"/>
  <c r="AQ15" i="6"/>
  <c r="AP15" i="6"/>
  <c r="AO15" i="6"/>
  <c r="AN15" i="6"/>
  <c r="AL15" i="6"/>
  <c r="AK15" i="6"/>
  <c r="AJ15" i="6"/>
  <c r="AI15" i="6"/>
  <c r="AH15" i="6"/>
  <c r="AG15" i="6"/>
  <c r="AF15" i="6"/>
  <c r="AE15" i="6"/>
  <c r="AC15" i="6"/>
  <c r="AB15" i="6"/>
  <c r="AA15" i="6"/>
  <c r="Z15" i="6"/>
  <c r="Y15" i="6"/>
  <c r="X15" i="6"/>
  <c r="V15" i="6"/>
  <c r="U15" i="6"/>
  <c r="T15" i="6"/>
  <c r="R15" i="6"/>
  <c r="Q15" i="6"/>
  <c r="Q13" i="6" s="1"/>
  <c r="Q8" i="6" s="1"/>
  <c r="P15" i="6"/>
  <c r="N15" i="6"/>
  <c r="L15" i="6"/>
  <c r="K15" i="6" s="1"/>
  <c r="J15" i="6"/>
  <c r="I15" i="6"/>
  <c r="H15" i="6"/>
  <c r="G15" i="6" s="1"/>
  <c r="F15" i="6"/>
  <c r="E15" i="6"/>
  <c r="D15" i="6"/>
  <c r="M15" i="6" s="1"/>
  <c r="M13" i="6" s="1"/>
  <c r="B15" i="6"/>
  <c r="CF14" i="6"/>
  <c r="BX14" i="6"/>
  <c r="BY14" i="6" s="1"/>
  <c r="CA14" i="6" s="1"/>
  <c r="BU14" i="6"/>
  <c r="BT14" i="6"/>
  <c r="BS14" i="6"/>
  <c r="BR14" i="6"/>
  <c r="BP14" i="6"/>
  <c r="BP13" i="6" s="1"/>
  <c r="BO14" i="6"/>
  <c r="BO13" i="6" s="1"/>
  <c r="BN14" i="6"/>
  <c r="BM14" i="6"/>
  <c r="BL14" i="6"/>
  <c r="BK14" i="6"/>
  <c r="BJ14" i="6"/>
  <c r="BJ13" i="6" s="1"/>
  <c r="BI14" i="6"/>
  <c r="BI13" i="6" s="1"/>
  <c r="BH14" i="6"/>
  <c r="BG14" i="6"/>
  <c r="BF14" i="6"/>
  <c r="BE14" i="6"/>
  <c r="BD14" i="6"/>
  <c r="BD13" i="6" s="1"/>
  <c r="BC14" i="6"/>
  <c r="BC13" i="6" s="1"/>
  <c r="BB14" i="6"/>
  <c r="BA14" i="6"/>
  <c r="AZ14" i="6"/>
  <c r="AY14" i="6"/>
  <c r="AX14" i="6"/>
  <c r="AW14" i="6"/>
  <c r="AV14" i="6"/>
  <c r="AU14" i="6"/>
  <c r="AT14" i="6"/>
  <c r="AS14" i="6"/>
  <c r="AR14" i="6"/>
  <c r="AR13" i="6" s="1"/>
  <c r="AQ14" i="6"/>
  <c r="AQ13" i="6" s="1"/>
  <c r="AP14" i="6"/>
  <c r="AO14" i="6"/>
  <c r="AN14" i="6"/>
  <c r="AL14" i="6"/>
  <c r="AK14" i="6"/>
  <c r="AJ14" i="6"/>
  <c r="AI14" i="6"/>
  <c r="AH14" i="6"/>
  <c r="AG14" i="6"/>
  <c r="AG13" i="6" s="1"/>
  <c r="AF14" i="6"/>
  <c r="AE14" i="6"/>
  <c r="AE13" i="6" s="1"/>
  <c r="AC14" i="6"/>
  <c r="AC13" i="6" s="1"/>
  <c r="AB14" i="6"/>
  <c r="AA14" i="6"/>
  <c r="Z14" i="6"/>
  <c r="Y14" i="6"/>
  <c r="X14" i="6"/>
  <c r="V14" i="6"/>
  <c r="V13" i="6" s="1"/>
  <c r="U14" i="6"/>
  <c r="T14" i="6"/>
  <c r="R14" i="6"/>
  <c r="Q14" i="6"/>
  <c r="P14" i="6"/>
  <c r="O14" i="6" s="1"/>
  <c r="N14" i="6"/>
  <c r="N13" i="6" s="1"/>
  <c r="M14" i="6"/>
  <c r="K14" i="6" s="1"/>
  <c r="J14" i="6"/>
  <c r="I14" i="6"/>
  <c r="H14" i="6"/>
  <c r="F14" i="6"/>
  <c r="F13" i="6" s="1"/>
  <c r="E14" i="6"/>
  <c r="D14" i="6"/>
  <c r="L14" i="6" s="1"/>
  <c r="B14" i="6"/>
  <c r="CF13" i="6"/>
  <c r="BX13" i="6"/>
  <c r="BU13" i="6"/>
  <c r="BY13" i="6" s="1"/>
  <c r="BT13" i="6"/>
  <c r="BM13" i="6"/>
  <c r="BH13" i="6"/>
  <c r="BG13" i="6"/>
  <c r="AX13" i="6"/>
  <c r="AW13" i="6"/>
  <c r="AO13" i="6"/>
  <c r="AK13" i="6"/>
  <c r="AJ13" i="6"/>
  <c r="AI13" i="6"/>
  <c r="AB13" i="6"/>
  <c r="AA13" i="6"/>
  <c r="D27" i="4" s="1"/>
  <c r="Z13" i="6"/>
  <c r="U13" i="6"/>
  <c r="T13" i="6"/>
  <c r="E13" i="6"/>
  <c r="D13" i="6"/>
  <c r="B13" i="6"/>
  <c r="CF12" i="6"/>
  <c r="BX12" i="6"/>
  <c r="BU12" i="6"/>
  <c r="BT12" i="6"/>
  <c r="BS12" i="6"/>
  <c r="BR12" i="6"/>
  <c r="BP12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L12" i="6"/>
  <c r="AK12" i="6"/>
  <c r="AJ12" i="6"/>
  <c r="AI12" i="6"/>
  <c r="AH12" i="6"/>
  <c r="AG12" i="6"/>
  <c r="AF12" i="6"/>
  <c r="AE12" i="6"/>
  <c r="AC12" i="6"/>
  <c r="AB12" i="6"/>
  <c r="AA12" i="6"/>
  <c r="Z12" i="6"/>
  <c r="Y12" i="6"/>
  <c r="X12" i="6"/>
  <c r="V12" i="6"/>
  <c r="U12" i="6"/>
  <c r="T12" i="6"/>
  <c r="R12" i="6"/>
  <c r="Q12" i="6"/>
  <c r="P12" i="6"/>
  <c r="N12" i="6"/>
  <c r="M12" i="6"/>
  <c r="L12" i="6"/>
  <c r="K12" i="6" s="1"/>
  <c r="I12" i="6"/>
  <c r="G12" i="6" s="1"/>
  <c r="H12" i="6"/>
  <c r="F12" i="6"/>
  <c r="E12" i="6"/>
  <c r="E9" i="6" s="1"/>
  <c r="E8" i="6" s="1"/>
  <c r="D12" i="6"/>
  <c r="J12" i="6" s="1"/>
  <c r="B12" i="6"/>
  <c r="CF11" i="6"/>
  <c r="BX11" i="6"/>
  <c r="BU11" i="6"/>
  <c r="BT11" i="6"/>
  <c r="BS11" i="6"/>
  <c r="BR11" i="6"/>
  <c r="BP11" i="6"/>
  <c r="BP9" i="6" s="1"/>
  <c r="BO11" i="6"/>
  <c r="BN11" i="6"/>
  <c r="BM11" i="6"/>
  <c r="BL11" i="6"/>
  <c r="BK11" i="6"/>
  <c r="BJ11" i="6"/>
  <c r="BI11" i="6"/>
  <c r="BH11" i="6"/>
  <c r="BG11" i="6"/>
  <c r="BG9" i="6" s="1"/>
  <c r="BG8" i="6" s="1"/>
  <c r="BF11" i="6"/>
  <c r="BE11" i="6"/>
  <c r="BD11" i="6"/>
  <c r="BD9" i="6" s="1"/>
  <c r="BC11" i="6"/>
  <c r="BB11" i="6"/>
  <c r="BB9" i="6" s="1"/>
  <c r="BA11" i="6"/>
  <c r="AZ11" i="6"/>
  <c r="AY11" i="6"/>
  <c r="AX11" i="6"/>
  <c r="AW11" i="6"/>
  <c r="AV11" i="6"/>
  <c r="AU11" i="6"/>
  <c r="AU9" i="6" s="1"/>
  <c r="AU8" i="6" s="1"/>
  <c r="AT11" i="6"/>
  <c r="AS11" i="6"/>
  <c r="AR11" i="6"/>
  <c r="AQ11" i="6"/>
  <c r="AP11" i="6"/>
  <c r="AO11" i="6"/>
  <c r="AN11" i="6"/>
  <c r="AL11" i="6"/>
  <c r="AK11" i="6"/>
  <c r="AJ11" i="6"/>
  <c r="AI11" i="6"/>
  <c r="AH11" i="6"/>
  <c r="AG11" i="6"/>
  <c r="AF11" i="6"/>
  <c r="AE11" i="6"/>
  <c r="AE9" i="6" s="1"/>
  <c r="AE8" i="6" s="1"/>
  <c r="AC11" i="6"/>
  <c r="AB11" i="6"/>
  <c r="AA11" i="6"/>
  <c r="AA9" i="6" s="1"/>
  <c r="D25" i="4" s="1"/>
  <c r="Z11" i="6"/>
  <c r="Y11" i="6"/>
  <c r="X11" i="6"/>
  <c r="X9" i="6" s="1"/>
  <c r="V11" i="6"/>
  <c r="U11" i="6"/>
  <c r="T11" i="6"/>
  <c r="R11" i="6"/>
  <c r="Q11" i="6"/>
  <c r="P11" i="6"/>
  <c r="O11" i="6" s="1"/>
  <c r="N11" i="6"/>
  <c r="M11" i="6"/>
  <c r="L11" i="6"/>
  <c r="K11" i="6" s="1"/>
  <c r="J11" i="6"/>
  <c r="H11" i="6"/>
  <c r="F11" i="6"/>
  <c r="E11" i="6"/>
  <c r="D11" i="6"/>
  <c r="I11" i="6" s="1"/>
  <c r="I9" i="6" s="1"/>
  <c r="B11" i="6"/>
  <c r="CF10" i="6"/>
  <c r="BX10" i="6"/>
  <c r="BU10" i="6"/>
  <c r="BU9" i="6" s="1"/>
  <c r="BT10" i="6"/>
  <c r="BT9" i="6" s="1"/>
  <c r="BT8" i="6" s="1"/>
  <c r="BS10" i="6"/>
  <c r="BS9" i="6" s="1"/>
  <c r="BR10" i="6"/>
  <c r="BP10" i="6"/>
  <c r="BO10" i="6"/>
  <c r="BN10" i="6"/>
  <c r="BM10" i="6"/>
  <c r="BL10" i="6"/>
  <c r="BL9" i="6" s="1"/>
  <c r="BL8" i="6" s="1"/>
  <c r="BK10" i="6"/>
  <c r="BJ10" i="6"/>
  <c r="BI10" i="6"/>
  <c r="BH10" i="6"/>
  <c r="BG10" i="6"/>
  <c r="BF10" i="6"/>
  <c r="BF9" i="6" s="1"/>
  <c r="BE10" i="6"/>
  <c r="BD10" i="6"/>
  <c r="BC10" i="6"/>
  <c r="BB10" i="6"/>
  <c r="BA10" i="6"/>
  <c r="AZ10" i="6"/>
  <c r="AZ9" i="6" s="1"/>
  <c r="AZ8" i="6" s="1"/>
  <c r="AY10" i="6"/>
  <c r="AX10" i="6"/>
  <c r="AW10" i="6"/>
  <c r="AV10" i="6"/>
  <c r="AV9" i="6" s="1"/>
  <c r="AV8" i="6" s="1"/>
  <c r="AU10" i="6"/>
  <c r="AT10" i="6"/>
  <c r="AT9" i="6" s="1"/>
  <c r="AS10" i="6"/>
  <c r="AR10" i="6"/>
  <c r="AQ10" i="6"/>
  <c r="AP10" i="6"/>
  <c r="AO10" i="6"/>
  <c r="AO9" i="6" s="1"/>
  <c r="AO8" i="6" s="1"/>
  <c r="AN10" i="6"/>
  <c r="AN9" i="6" s="1"/>
  <c r="AL10" i="6"/>
  <c r="AK10" i="6"/>
  <c r="AJ10" i="6"/>
  <c r="AI10" i="6"/>
  <c r="AI9" i="6" s="1"/>
  <c r="AI8" i="6" s="1"/>
  <c r="AH10" i="6"/>
  <c r="AG10" i="6"/>
  <c r="AG9" i="6" s="1"/>
  <c r="AF10" i="6"/>
  <c r="AE10" i="6"/>
  <c r="AC10" i="6"/>
  <c r="AB10" i="6"/>
  <c r="AA10" i="6"/>
  <c r="Z10" i="6"/>
  <c r="Z9" i="6" s="1"/>
  <c r="Y10" i="6"/>
  <c r="X10" i="6"/>
  <c r="V10" i="6"/>
  <c r="U10" i="6"/>
  <c r="T10" i="6"/>
  <c r="R10" i="6"/>
  <c r="O10" i="6" s="1"/>
  <c r="Q10" i="6"/>
  <c r="P10" i="6"/>
  <c r="N10" i="6"/>
  <c r="M10" i="6"/>
  <c r="K10" i="6" s="1"/>
  <c r="L10" i="6"/>
  <c r="J10" i="6"/>
  <c r="I10" i="6"/>
  <c r="F10" i="6"/>
  <c r="F9" i="6" s="1"/>
  <c r="E10" i="6"/>
  <c r="D10" i="6"/>
  <c r="H10" i="6" s="1"/>
  <c r="H9" i="6" s="1"/>
  <c r="B10" i="6"/>
  <c r="CF9" i="6"/>
  <c r="BX9" i="6"/>
  <c r="BO9" i="6"/>
  <c r="BM9" i="6"/>
  <c r="BM8" i="6" s="1"/>
  <c r="BK9" i="6"/>
  <c r="BJ9" i="6"/>
  <c r="BI9" i="6"/>
  <c r="BE9" i="6"/>
  <c r="BC9" i="6"/>
  <c r="AY9" i="6"/>
  <c r="AX9" i="6"/>
  <c r="AW9" i="6"/>
  <c r="AS9" i="6"/>
  <c r="AR9" i="6"/>
  <c r="AQ9" i="6"/>
  <c r="AL9" i="6"/>
  <c r="AK9" i="6"/>
  <c r="AJ9" i="6"/>
  <c r="AF9" i="6"/>
  <c r="AC9" i="6"/>
  <c r="AB9" i="6"/>
  <c r="D26" i="4" s="1"/>
  <c r="Y9" i="6"/>
  <c r="U9" i="6"/>
  <c r="T9" i="6"/>
  <c r="Q9" i="6"/>
  <c r="P9" i="6"/>
  <c r="N9" i="6"/>
  <c r="M9" i="6"/>
  <c r="L9" i="6"/>
  <c r="D9" i="6"/>
  <c r="B9" i="6"/>
  <c r="CF8" i="6"/>
  <c r="BX8" i="6"/>
  <c r="AW8" i="6"/>
  <c r="D8" i="6"/>
  <c r="B8" i="6"/>
  <c r="CF7" i="6"/>
  <c r="BX7" i="6"/>
  <c r="D7" i="6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C70" i="5"/>
  <c r="B70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C69" i="5"/>
  <c r="B69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C64" i="5"/>
  <c r="B64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C60" i="5"/>
  <c r="B60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A58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C57" i="5"/>
  <c r="B57" i="5"/>
  <c r="A57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56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B55" i="5"/>
  <c r="A55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B54" i="5"/>
  <c r="A54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53" i="5"/>
  <c r="A53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C52" i="5"/>
  <c r="B52" i="5"/>
  <c r="A52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51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50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49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C48" i="5"/>
  <c r="B48" i="5"/>
  <c r="A48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C46" i="5"/>
  <c r="B46" i="5"/>
  <c r="A46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C45" i="5"/>
  <c r="B45" i="5"/>
  <c r="A45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C41" i="5"/>
  <c r="B41" i="5"/>
  <c r="A41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C40" i="5"/>
  <c r="B40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C39" i="5"/>
  <c r="B39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C36" i="5"/>
  <c r="B36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C33" i="5"/>
  <c r="B33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C32" i="5"/>
  <c r="B32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C28" i="5"/>
  <c r="B28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C25" i="5"/>
  <c r="B25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C24" i="5"/>
  <c r="B24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C21" i="5"/>
  <c r="B21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C18" i="5"/>
  <c r="B18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C17" i="5"/>
  <c r="B17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C16" i="5"/>
  <c r="B16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C13" i="5"/>
  <c r="B13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C12" i="5"/>
  <c r="B12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C10" i="5"/>
  <c r="B10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C9" i="5"/>
  <c r="B9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AD14" i="4"/>
  <c r="AC14" i="4"/>
  <c r="AC8" i="4" s="1"/>
  <c r="AB14" i="4"/>
  <c r="AA14" i="4"/>
  <c r="Z14" i="4"/>
  <c r="Y14" i="4"/>
  <c r="X14" i="4"/>
  <c r="W14" i="4"/>
  <c r="W8" i="4" s="1"/>
  <c r="V14" i="4"/>
  <c r="U14" i="4"/>
  <c r="T14" i="4"/>
  <c r="S14" i="4"/>
  <c r="R14" i="4"/>
  <c r="Q14" i="4"/>
  <c r="Q8" i="4" s="1"/>
  <c r="P14" i="4"/>
  <c r="O14" i="4"/>
  <c r="N14" i="4"/>
  <c r="M14" i="4"/>
  <c r="L14" i="4"/>
  <c r="K14" i="4"/>
  <c r="K8" i="4" s="1"/>
  <c r="J14" i="4"/>
  <c r="I14" i="4"/>
  <c r="H14" i="4"/>
  <c r="G14" i="4"/>
  <c r="F14" i="4"/>
  <c r="E14" i="4"/>
  <c r="E8" i="4" s="1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AD10" i="4"/>
  <c r="AD8" i="4" s="1"/>
  <c r="AC10" i="4"/>
  <c r="AB10" i="4"/>
  <c r="AB8" i="4" s="1"/>
  <c r="AA10" i="4"/>
  <c r="Z10" i="4"/>
  <c r="Y10" i="4"/>
  <c r="Y8" i="4" s="1"/>
  <c r="X10" i="4"/>
  <c r="X8" i="4" s="1"/>
  <c r="W10" i="4"/>
  <c r="V10" i="4"/>
  <c r="V8" i="4" s="1"/>
  <c r="U10" i="4"/>
  <c r="T10" i="4"/>
  <c r="S10" i="4"/>
  <c r="S8" i="4" s="1"/>
  <c r="R10" i="4"/>
  <c r="R8" i="4" s="1"/>
  <c r="Q10" i="4"/>
  <c r="P10" i="4"/>
  <c r="P8" i="4" s="1"/>
  <c r="O10" i="4"/>
  <c r="N10" i="4"/>
  <c r="M10" i="4"/>
  <c r="M8" i="4" s="1"/>
  <c r="L10" i="4"/>
  <c r="L8" i="4" s="1"/>
  <c r="K10" i="4"/>
  <c r="J10" i="4"/>
  <c r="J8" i="4" s="1"/>
  <c r="I10" i="4"/>
  <c r="H10" i="4"/>
  <c r="G10" i="4"/>
  <c r="G8" i="4" s="1"/>
  <c r="F10" i="4"/>
  <c r="F8" i="4" s="1"/>
  <c r="E10" i="4"/>
  <c r="AA8" i="4"/>
  <c r="Z8" i="4"/>
  <c r="U8" i="4"/>
  <c r="T8" i="4"/>
  <c r="O8" i="4"/>
  <c r="N8" i="4"/>
  <c r="I8" i="4"/>
  <c r="H8" i="4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D89" i="3"/>
  <c r="F89" i="3" s="1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D88" i="3"/>
  <c r="F88" i="3" s="1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D87" i="3"/>
  <c r="F87" i="3" s="1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D86" i="3"/>
  <c r="F86" i="3" s="1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D85" i="3"/>
  <c r="F85" i="3" s="1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D84" i="3"/>
  <c r="F84" i="3" s="1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D83" i="3"/>
  <c r="F83" i="3" s="1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D82" i="3"/>
  <c r="F82" i="3" s="1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D81" i="3"/>
  <c r="F81" i="3" s="1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D80" i="3"/>
  <c r="F80" i="3" s="1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D79" i="3"/>
  <c r="F79" i="3" s="1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D78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D77" i="3"/>
  <c r="F77" i="3" s="1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D76" i="3"/>
  <c r="F76" i="3" s="1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 s="1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F74" i="3" s="1"/>
  <c r="I74" i="3"/>
  <c r="H74" i="3"/>
  <c r="G74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F72" i="3" s="1"/>
  <c r="G72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 s="1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 s="1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F65" i="3" s="1"/>
  <c r="J65" i="3"/>
  <c r="I65" i="3"/>
  <c r="H65" i="3"/>
  <c r="G65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 s="1"/>
  <c r="D59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 s="1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 s="1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D54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 s="1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D49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 s="1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F47" i="3" s="1"/>
  <c r="H47" i="3"/>
  <c r="G47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D46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F44" i="3" s="1"/>
  <c r="J44" i="3"/>
  <c r="I44" i="3"/>
  <c r="H44" i="3"/>
  <c r="G44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F38" i="3" s="1"/>
  <c r="G38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F35" i="3" s="1"/>
  <c r="J35" i="3"/>
  <c r="I35" i="3"/>
  <c r="H35" i="3"/>
  <c r="G35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D34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 s="1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D31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D30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F28" i="3" s="1"/>
  <c r="J28" i="3"/>
  <c r="I28" i="3"/>
  <c r="H28" i="3"/>
  <c r="G28" i="3"/>
  <c r="D28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D25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 s="1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 s="1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F8" i="3" s="1"/>
  <c r="G8" i="3"/>
  <c r="G76" i="2"/>
  <c r="F76" i="2"/>
  <c r="E76" i="2"/>
  <c r="E75" i="2"/>
  <c r="F75" i="2" s="1"/>
  <c r="E74" i="2"/>
  <c r="F74" i="2" s="1"/>
  <c r="E73" i="2"/>
  <c r="F73" i="2" s="1"/>
  <c r="D73" i="2"/>
  <c r="E72" i="2"/>
  <c r="F72" i="2" s="1"/>
  <c r="E71" i="2"/>
  <c r="F71" i="2" s="1"/>
  <c r="F70" i="2"/>
  <c r="E70" i="2"/>
  <c r="G70" i="2" s="1"/>
  <c r="E69" i="2"/>
  <c r="F69" i="2" s="1"/>
  <c r="G68" i="2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G62" i="2"/>
  <c r="E62" i="2"/>
  <c r="F62" i="2" s="1"/>
  <c r="G61" i="2"/>
  <c r="E61" i="2"/>
  <c r="F61" i="2" s="1"/>
  <c r="G60" i="2"/>
  <c r="E60" i="2"/>
  <c r="F60" i="2" s="1"/>
  <c r="E59" i="2"/>
  <c r="F59" i="2" s="1"/>
  <c r="G58" i="2"/>
  <c r="E58" i="2"/>
  <c r="F58" i="2" s="1"/>
  <c r="G57" i="2"/>
  <c r="E57" i="2"/>
  <c r="F57" i="2" s="1"/>
  <c r="E56" i="2"/>
  <c r="F56" i="2" s="1"/>
  <c r="E55" i="2"/>
  <c r="F55" i="2" s="1"/>
  <c r="E54" i="2"/>
  <c r="F54" i="2" s="1"/>
  <c r="E53" i="2"/>
  <c r="F53" i="2" s="1"/>
  <c r="G52" i="2"/>
  <c r="E52" i="2"/>
  <c r="F52" i="2" s="1"/>
  <c r="E51" i="2"/>
  <c r="F51" i="2" s="1"/>
  <c r="E50" i="2"/>
  <c r="G50" i="2" s="1"/>
  <c r="E49" i="2"/>
  <c r="F49" i="2" s="1"/>
  <c r="E48" i="2"/>
  <c r="F48" i="2" s="1"/>
  <c r="G47" i="2"/>
  <c r="E47" i="2"/>
  <c r="F47" i="2" s="1"/>
  <c r="E46" i="2"/>
  <c r="F46" i="2" s="1"/>
  <c r="E45" i="2"/>
  <c r="F45" i="2" s="1"/>
  <c r="E44" i="2"/>
  <c r="F44" i="2" s="1"/>
  <c r="E43" i="2"/>
  <c r="F43" i="2" s="1"/>
  <c r="D43" i="2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G32" i="2"/>
  <c r="E32" i="2"/>
  <c r="F32" i="2" s="1"/>
  <c r="E31" i="2"/>
  <c r="F31" i="2" s="1"/>
  <c r="G30" i="2"/>
  <c r="E30" i="2"/>
  <c r="F30" i="2" s="1"/>
  <c r="G29" i="2"/>
  <c r="E29" i="2"/>
  <c r="F29" i="2" s="1"/>
  <c r="G28" i="2"/>
  <c r="E28" i="2"/>
  <c r="F28" i="2" s="1"/>
  <c r="G27" i="2"/>
  <c r="E27" i="2"/>
  <c r="F27" i="2" s="1"/>
  <c r="G26" i="2"/>
  <c r="E26" i="2"/>
  <c r="F26" i="2" s="1"/>
  <c r="G25" i="2"/>
  <c r="E25" i="2"/>
  <c r="F25" i="2" s="1"/>
  <c r="G24" i="2"/>
  <c r="E24" i="2"/>
  <c r="F24" i="2" s="1"/>
  <c r="G23" i="2"/>
  <c r="E23" i="2"/>
  <c r="F23" i="2" s="1"/>
  <c r="G22" i="2"/>
  <c r="E22" i="2"/>
  <c r="F22" i="2" s="1"/>
  <c r="G21" i="2"/>
  <c r="E21" i="2"/>
  <c r="F21" i="2" s="1"/>
  <c r="G20" i="2"/>
  <c r="E20" i="2"/>
  <c r="F20" i="2" s="1"/>
  <c r="E19" i="2"/>
  <c r="F19" i="2" s="1"/>
  <c r="E18" i="2"/>
  <c r="F18" i="2" s="1"/>
  <c r="G17" i="2"/>
  <c r="E17" i="2"/>
  <c r="F17" i="2" s="1"/>
  <c r="G16" i="2"/>
  <c r="E16" i="2"/>
  <c r="F16" i="2" s="1"/>
  <c r="E15" i="2"/>
  <c r="F15" i="2" s="1"/>
  <c r="G14" i="2"/>
  <c r="E14" i="2"/>
  <c r="F14" i="2" s="1"/>
  <c r="G13" i="2"/>
  <c r="E13" i="2"/>
  <c r="F13" i="2" s="1"/>
  <c r="G12" i="2"/>
  <c r="E12" i="2"/>
  <c r="F12" i="2" s="1"/>
  <c r="E11" i="2"/>
  <c r="F11" i="2" s="1"/>
  <c r="E10" i="2"/>
  <c r="F10" i="2" s="1"/>
  <c r="E9" i="2"/>
  <c r="D9" i="2"/>
  <c r="AS32" i="6" l="1"/>
  <c r="AK8" i="6"/>
  <c r="BU8" i="6"/>
  <c r="F8" i="6" s="1"/>
  <c r="AQ8" i="6"/>
  <c r="BS8" i="6"/>
  <c r="BO8" i="6"/>
  <c r="T32" i="6"/>
  <c r="F9" i="3"/>
  <c r="W14" i="6"/>
  <c r="X13" i="6"/>
  <c r="K22" i="6"/>
  <c r="L21" i="6"/>
  <c r="W23" i="6"/>
  <c r="X21" i="6"/>
  <c r="W21" i="6" s="1"/>
  <c r="AT32" i="6"/>
  <c r="K46" i="6"/>
  <c r="L41" i="6"/>
  <c r="L32" i="6" s="1"/>
  <c r="G48" i="6"/>
  <c r="H41" i="6"/>
  <c r="CA56" i="6"/>
  <c r="BV56" i="6"/>
  <c r="D57" i="3" s="1"/>
  <c r="J9" i="6"/>
  <c r="AM15" i="6"/>
  <c r="AD15" i="6" s="1"/>
  <c r="BY22" i="6"/>
  <c r="BU21" i="6"/>
  <c r="Q32" i="6"/>
  <c r="AM33" i="6"/>
  <c r="BS32" i="6"/>
  <c r="G42" i="2"/>
  <c r="F50" i="2"/>
  <c r="F12" i="3"/>
  <c r="F15" i="3"/>
  <c r="F16" i="3"/>
  <c r="F18" i="3"/>
  <c r="F19" i="3"/>
  <c r="F23" i="3"/>
  <c r="F31" i="3"/>
  <c r="F37" i="3"/>
  <c r="F51" i="3"/>
  <c r="F60" i="3"/>
  <c r="F68" i="3"/>
  <c r="F71" i="3"/>
  <c r="F73" i="3"/>
  <c r="G9" i="6"/>
  <c r="S10" i="6"/>
  <c r="S9" i="6" s="1"/>
  <c r="BA9" i="6"/>
  <c r="BA8" i="6" s="1"/>
  <c r="S11" i="6"/>
  <c r="P13" i="6"/>
  <c r="P8" i="6" s="1"/>
  <c r="G14" i="6"/>
  <c r="G13" i="6" s="1"/>
  <c r="Y13" i="6"/>
  <c r="Y8" i="6" s="1"/>
  <c r="AF13" i="6"/>
  <c r="AF8" i="6" s="1"/>
  <c r="AL13" i="6"/>
  <c r="L17" i="6"/>
  <c r="BD17" i="6"/>
  <c r="BD8" i="6" s="1"/>
  <c r="BP17" i="6"/>
  <c r="BP8" i="6" s="1"/>
  <c r="AC21" i="6"/>
  <c r="AJ21" i="6"/>
  <c r="AJ8" i="6" s="1"/>
  <c r="AQ21" i="6"/>
  <c r="AM18" i="6"/>
  <c r="AP17" i="6"/>
  <c r="G75" i="2"/>
  <c r="F20" i="3"/>
  <c r="F30" i="3"/>
  <c r="F46" i="3"/>
  <c r="G43" i="2"/>
  <c r="G73" i="2"/>
  <c r="F10" i="3"/>
  <c r="F21" i="3"/>
  <c r="F26" i="3"/>
  <c r="F33" i="3"/>
  <c r="F42" i="3"/>
  <c r="F49" i="3"/>
  <c r="F55" i="3"/>
  <c r="F63" i="3"/>
  <c r="K9" i="6"/>
  <c r="AM10" i="6"/>
  <c r="BH9" i="6"/>
  <c r="BH8" i="6" s="1"/>
  <c r="BN9" i="6"/>
  <c r="BY11" i="6"/>
  <c r="CA11" i="6" s="1"/>
  <c r="I13" i="6"/>
  <c r="I8" i="6" s="1"/>
  <c r="R13" i="6"/>
  <c r="R8" i="6" s="1"/>
  <c r="AM14" i="6"/>
  <c r="AN13" i="6"/>
  <c r="AN8" i="6" s="1"/>
  <c r="AT13" i="6"/>
  <c r="BF13" i="6"/>
  <c r="BF8" i="6" s="1"/>
  <c r="BS13" i="6"/>
  <c r="M8" i="6"/>
  <c r="BY17" i="6"/>
  <c r="CA17" i="6" s="1"/>
  <c r="AK21" i="6"/>
  <c r="AR21" i="6"/>
  <c r="AR8" i="6" s="1"/>
  <c r="AX21" i="6"/>
  <c r="BD21" i="6"/>
  <c r="AC25" i="6"/>
  <c r="AJ25" i="6"/>
  <c r="H32" i="6"/>
  <c r="G64" i="2"/>
  <c r="F39" i="3"/>
  <c r="F13" i="3"/>
  <c r="F22" i="3"/>
  <c r="F24" i="3"/>
  <c r="F29" i="3"/>
  <c r="F40" i="3"/>
  <c r="F45" i="3"/>
  <c r="F52" i="3"/>
  <c r="F54" i="3"/>
  <c r="F61" i="3"/>
  <c r="F66" i="3"/>
  <c r="F69" i="3"/>
  <c r="V9" i="6"/>
  <c r="BY10" i="6"/>
  <c r="BQ12" i="6"/>
  <c r="S13" i="6"/>
  <c r="P21" i="6"/>
  <c r="BY21" i="6"/>
  <c r="W25" i="6"/>
  <c r="BK32" i="6"/>
  <c r="G71" i="2"/>
  <c r="H13" i="6"/>
  <c r="H8" i="6" s="1"/>
  <c r="F9" i="2"/>
  <c r="G48" i="2"/>
  <c r="G51" i="2"/>
  <c r="G67" i="2"/>
  <c r="F11" i="3"/>
  <c r="F25" i="3"/>
  <c r="F27" i="3"/>
  <c r="F34" i="3"/>
  <c r="F36" i="3"/>
  <c r="F43" i="3"/>
  <c r="F58" i="3"/>
  <c r="F64" i="3"/>
  <c r="BY8" i="6"/>
  <c r="CA8" i="6" s="1"/>
  <c r="R9" i="6"/>
  <c r="AP9" i="6"/>
  <c r="AM12" i="6"/>
  <c r="AD12" i="6" s="1"/>
  <c r="K13" i="6"/>
  <c r="AM16" i="6"/>
  <c r="AD16" i="6" s="1"/>
  <c r="D13" i="4" s="1"/>
  <c r="BV17" i="6"/>
  <c r="D18" i="3" s="1"/>
  <c r="S18" i="6"/>
  <c r="T17" i="6"/>
  <c r="T8" i="6" s="1"/>
  <c r="BO17" i="6"/>
  <c r="CA19" i="6"/>
  <c r="BV19" i="6"/>
  <c r="D20" i="3" s="1"/>
  <c r="V32" i="6"/>
  <c r="BQ14" i="6"/>
  <c r="BQ13" i="6" s="1"/>
  <c r="S15" i="6"/>
  <c r="BY16" i="6"/>
  <c r="BY18" i="6"/>
  <c r="V21" i="6"/>
  <c r="K25" i="6"/>
  <c r="R32" i="6"/>
  <c r="AM39" i="6"/>
  <c r="N17" i="6"/>
  <c r="N8" i="6" s="1"/>
  <c r="AX17" i="6"/>
  <c r="BJ17" i="6"/>
  <c r="BJ8" i="6" s="1"/>
  <c r="W19" i="6"/>
  <c r="AM19" i="6"/>
  <c r="AM23" i="6"/>
  <c r="G24" i="6"/>
  <c r="U25" i="6"/>
  <c r="U8" i="6" s="1"/>
  <c r="BC25" i="6"/>
  <c r="BC8" i="6" s="1"/>
  <c r="BI25" i="6"/>
  <c r="BI8" i="6" s="1"/>
  <c r="BY26" i="6"/>
  <c r="AM29" i="6"/>
  <c r="AM30" i="6"/>
  <c r="AH32" i="6"/>
  <c r="BY40" i="6"/>
  <c r="BV40" i="6" s="1"/>
  <c r="D41" i="3" s="1"/>
  <c r="AL40" i="6"/>
  <c r="AD40" i="6" s="1"/>
  <c r="O42" i="6"/>
  <c r="P41" i="6"/>
  <c r="BQ42" i="6"/>
  <c r="AM44" i="6"/>
  <c r="BB41" i="6"/>
  <c r="S46" i="6"/>
  <c r="AS41" i="6"/>
  <c r="BY9" i="6"/>
  <c r="G11" i="6"/>
  <c r="BQ11" i="6"/>
  <c r="S12" i="6"/>
  <c r="BY12" i="6"/>
  <c r="CA12" i="6" s="1"/>
  <c r="J13" i="6"/>
  <c r="S14" i="6"/>
  <c r="BY15" i="6"/>
  <c r="G16" i="6"/>
  <c r="O16" i="6"/>
  <c r="W16" i="6"/>
  <c r="G18" i="6"/>
  <c r="AL17" i="6"/>
  <c r="BQ18" i="6"/>
  <c r="G19" i="6"/>
  <c r="G20" i="6"/>
  <c r="AM20" i="6"/>
  <c r="G22" i="6"/>
  <c r="O22" i="6"/>
  <c r="O21" i="6" s="1"/>
  <c r="BR21" i="6"/>
  <c r="AM24" i="6"/>
  <c r="AD24" i="6" s="1"/>
  <c r="T25" i="6"/>
  <c r="F25" i="6"/>
  <c r="BJ25" i="6"/>
  <c r="BP25" i="6"/>
  <c r="W27" i="6"/>
  <c r="AM27" i="6"/>
  <c r="AM25" i="6" s="1"/>
  <c r="AD25" i="6" s="1"/>
  <c r="D16" i="4" s="1"/>
  <c r="AB32" i="6"/>
  <c r="BO32" i="6"/>
  <c r="S34" i="6"/>
  <c r="BB32" i="6"/>
  <c r="BV35" i="6"/>
  <c r="D36" i="3" s="1"/>
  <c r="BY36" i="6"/>
  <c r="AM48" i="6"/>
  <c r="G10" i="6"/>
  <c r="W10" i="6"/>
  <c r="W9" i="6" s="1"/>
  <c r="BR9" i="6"/>
  <c r="W11" i="6"/>
  <c r="AM11" i="6"/>
  <c r="O12" i="6"/>
  <c r="W12" i="6"/>
  <c r="L13" i="6"/>
  <c r="AP13" i="6"/>
  <c r="AP8" i="6" s="1"/>
  <c r="BB13" i="6"/>
  <c r="BB8" i="6" s="1"/>
  <c r="BN13" i="6"/>
  <c r="O15" i="6"/>
  <c r="W15" i="6"/>
  <c r="BQ16" i="6"/>
  <c r="BR17" i="6"/>
  <c r="O18" i="6"/>
  <c r="Z17" i="6"/>
  <c r="Z8" i="6" s="1"/>
  <c r="BV20" i="6"/>
  <c r="D21" i="3" s="1"/>
  <c r="K20" i="6"/>
  <c r="S21" i="6"/>
  <c r="AM22" i="6"/>
  <c r="AD22" i="6" s="1"/>
  <c r="AT21" i="6"/>
  <c r="BF21" i="6"/>
  <c r="K23" i="6"/>
  <c r="S23" i="6"/>
  <c r="L25" i="6"/>
  <c r="O25" i="6"/>
  <c r="AS25" i="6"/>
  <c r="AS8" i="6" s="1"/>
  <c r="BE25" i="6"/>
  <c r="BE8" i="6" s="1"/>
  <c r="BQ26" i="6"/>
  <c r="BR25" i="6"/>
  <c r="F32" i="6"/>
  <c r="U41" i="6"/>
  <c r="S41" i="6" s="1"/>
  <c r="AI41" i="6"/>
  <c r="BI41" i="6"/>
  <c r="BF32" i="6"/>
  <c r="K27" i="6"/>
  <c r="AC8" i="6"/>
  <c r="G33" i="6"/>
  <c r="G32" i="6" s="1"/>
  <c r="O33" i="6"/>
  <c r="P32" i="6"/>
  <c r="W33" i="6"/>
  <c r="BQ33" i="6"/>
  <c r="BR32" i="6"/>
  <c r="BQ35" i="6"/>
  <c r="G36" i="6"/>
  <c r="O36" i="6"/>
  <c r="W36" i="6"/>
  <c r="AA41" i="6"/>
  <c r="AA32" i="6" s="1"/>
  <c r="BN41" i="6"/>
  <c r="BN32" i="6" s="1"/>
  <c r="AJ41" i="6"/>
  <c r="I25" i="6"/>
  <c r="AG25" i="6"/>
  <c r="AM26" i="6"/>
  <c r="BQ28" i="6"/>
  <c r="AD28" i="6" s="1"/>
  <c r="AM31" i="6"/>
  <c r="AM34" i="6"/>
  <c r="S35" i="6"/>
  <c r="AM36" i="6"/>
  <c r="O37" i="6"/>
  <c r="W37" i="6"/>
  <c r="BQ37" i="6"/>
  <c r="O38" i="6"/>
  <c r="S39" i="6"/>
  <c r="G40" i="6"/>
  <c r="AM40" i="6"/>
  <c r="BY42" i="6"/>
  <c r="BV42" i="6" s="1"/>
  <c r="D43" i="3" s="1"/>
  <c r="O43" i="6"/>
  <c r="O41" i="6" s="1"/>
  <c r="O32" i="6" s="1"/>
  <c r="AK41" i="6"/>
  <c r="BQ43" i="6"/>
  <c r="O44" i="6"/>
  <c r="W45" i="6"/>
  <c r="S47" i="6"/>
  <c r="S48" i="6"/>
  <c r="BQ52" i="6"/>
  <c r="G53" i="6"/>
  <c r="K55" i="6"/>
  <c r="O56" i="6"/>
  <c r="W56" i="6"/>
  <c r="W59" i="6"/>
  <c r="BQ59" i="6"/>
  <c r="O60" i="6"/>
  <c r="BQ60" i="6"/>
  <c r="G61" i="6"/>
  <c r="AM61" i="6"/>
  <c r="AD61" i="6" s="1"/>
  <c r="AM62" i="6"/>
  <c r="AD62" i="6" s="1"/>
  <c r="BY62" i="6"/>
  <c r="S63" i="6"/>
  <c r="BQ64" i="6"/>
  <c r="BQ65" i="6"/>
  <c r="G66" i="6"/>
  <c r="O67" i="6"/>
  <c r="W67" i="6"/>
  <c r="W72" i="6"/>
  <c r="AM72" i="6"/>
  <c r="BQ72" i="6"/>
  <c r="K73" i="6"/>
  <c r="K71" i="6" s="1"/>
  <c r="D13" i="5" s="1"/>
  <c r="S74" i="6"/>
  <c r="S27" i="6"/>
  <c r="AM28" i="6"/>
  <c r="AA8" i="6"/>
  <c r="K29" i="6"/>
  <c r="S29" i="6"/>
  <c r="AB8" i="6"/>
  <c r="K30" i="6"/>
  <c r="S30" i="6"/>
  <c r="K33" i="6"/>
  <c r="S33" i="6"/>
  <c r="K36" i="6"/>
  <c r="S36" i="6"/>
  <c r="AM37" i="6"/>
  <c r="K38" i="6"/>
  <c r="S38" i="6"/>
  <c r="AM38" i="6"/>
  <c r="BV39" i="6"/>
  <c r="D40" i="3" s="1"/>
  <c r="K40" i="6"/>
  <c r="G42" i="6"/>
  <c r="N41" i="6"/>
  <c r="AC41" i="6"/>
  <c r="AX41" i="6"/>
  <c r="BJ41" i="6"/>
  <c r="W43" i="6"/>
  <c r="K44" i="6"/>
  <c r="S45" i="6"/>
  <c r="G46" i="6"/>
  <c r="G49" i="6"/>
  <c r="S50" i="6"/>
  <c r="BY50" i="6"/>
  <c r="CA50" i="6" s="1"/>
  <c r="G51" i="6"/>
  <c r="O51" i="6"/>
  <c r="W51" i="6"/>
  <c r="BQ51" i="6"/>
  <c r="G52" i="6"/>
  <c r="W52" i="6"/>
  <c r="K53" i="6"/>
  <c r="K54" i="6"/>
  <c r="S54" i="6"/>
  <c r="BQ56" i="6"/>
  <c r="G57" i="6"/>
  <c r="W57" i="6"/>
  <c r="BQ57" i="6"/>
  <c r="G59" i="6"/>
  <c r="W60" i="6"/>
  <c r="S62" i="6"/>
  <c r="O63" i="6"/>
  <c r="BQ63" i="6"/>
  <c r="G64" i="6"/>
  <c r="O64" i="6"/>
  <c r="O65" i="6"/>
  <c r="W65" i="6"/>
  <c r="BL66" i="6"/>
  <c r="W66" i="6"/>
  <c r="AM68" i="6"/>
  <c r="AM69" i="6"/>
  <c r="AM70" i="6"/>
  <c r="BY70" i="6"/>
  <c r="AM74" i="6"/>
  <c r="AD74" i="6" s="1"/>
  <c r="G74" i="6"/>
  <c r="BY28" i="6"/>
  <c r="N32" i="6"/>
  <c r="AC32" i="6"/>
  <c r="AX32" i="6"/>
  <c r="BJ32" i="6"/>
  <c r="G35" i="6"/>
  <c r="O35" i="6"/>
  <c r="W35" i="6"/>
  <c r="K37" i="6"/>
  <c r="BY37" i="6"/>
  <c r="O39" i="6"/>
  <c r="BQ39" i="6"/>
  <c r="AD39" i="6" s="1"/>
  <c r="S40" i="6"/>
  <c r="Q41" i="6"/>
  <c r="AL41" i="6"/>
  <c r="BY43" i="6"/>
  <c r="BY44" i="6"/>
  <c r="BV44" i="6" s="1"/>
  <c r="D45" i="3" s="1"/>
  <c r="G45" i="6"/>
  <c r="G47" i="6"/>
  <c r="W47" i="6"/>
  <c r="O48" i="6"/>
  <c r="G50" i="6"/>
  <c r="O50" i="6"/>
  <c r="W50" i="6"/>
  <c r="BQ50" i="6"/>
  <c r="K52" i="6"/>
  <c r="BY52" i="6"/>
  <c r="S53" i="6"/>
  <c r="K56" i="6"/>
  <c r="K41" i="6" s="1"/>
  <c r="K32" i="6" s="1"/>
  <c r="AD56" i="6"/>
  <c r="O57" i="6"/>
  <c r="K59" i="6"/>
  <c r="S61" i="6"/>
  <c r="BI63" i="6"/>
  <c r="W63" i="6"/>
  <c r="AM63" i="6"/>
  <c r="AM64" i="6"/>
  <c r="AM65" i="6"/>
  <c r="AD65" i="6" s="1"/>
  <c r="AM66" i="6"/>
  <c r="BY66" i="6"/>
  <c r="S67" i="6"/>
  <c r="BQ70" i="6"/>
  <c r="AD70" i="6" s="1"/>
  <c r="BY71" i="6"/>
  <c r="N71" i="6"/>
  <c r="D16" i="5" s="1"/>
  <c r="V71" i="6"/>
  <c r="AQ71" i="6"/>
  <c r="D45" i="5" s="1"/>
  <c r="BC71" i="6"/>
  <c r="D57" i="5" s="1"/>
  <c r="BO71" i="6"/>
  <c r="D69" i="5" s="1"/>
  <c r="AM47" i="6"/>
  <c r="S49" i="6"/>
  <c r="S52" i="6"/>
  <c r="W55" i="6"/>
  <c r="AM56" i="6"/>
  <c r="AM59" i="6"/>
  <c r="AD59" i="6" s="1"/>
  <c r="G62" i="6"/>
  <c r="O62" i="6"/>
  <c r="S64" i="6"/>
  <c r="S66" i="6"/>
  <c r="G68" i="6"/>
  <c r="G69" i="6"/>
  <c r="G70" i="6"/>
  <c r="O74" i="6"/>
  <c r="O71" i="6" s="1"/>
  <c r="D17" i="5" s="1"/>
  <c r="S37" i="6"/>
  <c r="W39" i="6"/>
  <c r="E41" i="6"/>
  <c r="E32" i="6" s="1"/>
  <c r="S43" i="6"/>
  <c r="G44" i="6"/>
  <c r="O47" i="6"/>
  <c r="W48" i="6"/>
  <c r="BY51" i="6"/>
  <c r="O54" i="6"/>
  <c r="S56" i="6"/>
  <c r="BY57" i="6"/>
  <c r="W61" i="6"/>
  <c r="O66" i="6"/>
  <c r="BQ66" i="6"/>
  <c r="G67" i="6"/>
  <c r="O68" i="6"/>
  <c r="W68" i="6"/>
  <c r="O69" i="6"/>
  <c r="W69" i="6"/>
  <c r="BP70" i="6"/>
  <c r="O70" i="6"/>
  <c r="W70" i="6"/>
  <c r="P71" i="6"/>
  <c r="D18" i="5" s="1"/>
  <c r="J71" i="6"/>
  <c r="D12" i="5" s="1"/>
  <c r="AL71" i="6"/>
  <c r="D40" i="5" s="1"/>
  <c r="G73" i="6"/>
  <c r="AM73" i="6"/>
  <c r="G54" i="2"/>
  <c r="G59" i="2"/>
  <c r="G18" i="2"/>
  <c r="G46" i="2"/>
  <c r="G63" i="2"/>
  <c r="G10" i="2"/>
  <c r="G38" i="2"/>
  <c r="G44" i="2"/>
  <c r="G56" i="2"/>
  <c r="G34" i="2"/>
  <c r="G55" i="2"/>
  <c r="G66" i="2"/>
  <c r="AK32" i="6"/>
  <c r="AM55" i="6"/>
  <c r="AD55" i="6" s="1"/>
  <c r="BA41" i="6"/>
  <c r="BV55" i="6"/>
  <c r="D56" i="3" s="1"/>
  <c r="CA55" i="6"/>
  <c r="CA57" i="6"/>
  <c r="BV57" i="6"/>
  <c r="D58" i="3" s="1"/>
  <c r="BH32" i="6"/>
  <c r="AD20" i="6"/>
  <c r="AM21" i="6"/>
  <c r="G25" i="6"/>
  <c r="AD30" i="6"/>
  <c r="D19" i="4" s="1"/>
  <c r="AD48" i="6"/>
  <c r="CA9" i="6"/>
  <c r="BV9" i="6"/>
  <c r="D10" i="3" s="1"/>
  <c r="AM57" i="6"/>
  <c r="AD57" i="6" s="1"/>
  <c r="BC41" i="6"/>
  <c r="BC32" i="6" s="1"/>
  <c r="CA59" i="6"/>
  <c r="BV59" i="6"/>
  <c r="D60" i="3" s="1"/>
  <c r="BV64" i="6"/>
  <c r="D65" i="3" s="1"/>
  <c r="CA64" i="6"/>
  <c r="AD14" i="6"/>
  <c r="AD13" i="6" s="1"/>
  <c r="D12" i="4" s="1"/>
  <c r="BQ17" i="6"/>
  <c r="G21" i="6"/>
  <c r="AD23" i="6"/>
  <c r="S25" i="6"/>
  <c r="AM71" i="6"/>
  <c r="D41" i="5" s="1"/>
  <c r="BV26" i="6"/>
  <c r="D27" i="3" s="1"/>
  <c r="CA26" i="6"/>
  <c r="BV28" i="6"/>
  <c r="D29" i="3" s="1"/>
  <c r="CA28" i="6"/>
  <c r="AM43" i="6"/>
  <c r="AD43" i="6" s="1"/>
  <c r="AO41" i="6"/>
  <c r="AO32" i="6" s="1"/>
  <c r="BV43" i="6"/>
  <c r="D44" i="3" s="1"/>
  <c r="CA43" i="6"/>
  <c r="BV52" i="6"/>
  <c r="D53" i="3" s="1"/>
  <c r="CA52" i="6"/>
  <c r="BE32" i="6"/>
  <c r="BV66" i="6"/>
  <c r="D67" i="3" s="1"/>
  <c r="CA66" i="6"/>
  <c r="CA71" i="6"/>
  <c r="BV71" i="6"/>
  <c r="D72" i="3" s="1"/>
  <c r="E72" i="3" s="1"/>
  <c r="AW32" i="6"/>
  <c r="BV16" i="6"/>
  <c r="D17" i="3" s="1"/>
  <c r="CA16" i="6"/>
  <c r="AF32" i="6"/>
  <c r="AD34" i="6"/>
  <c r="BV34" i="6"/>
  <c r="D35" i="3" s="1"/>
  <c r="CA34" i="6"/>
  <c r="BV38" i="6"/>
  <c r="D39" i="3" s="1"/>
  <c r="CA38" i="6"/>
  <c r="CA40" i="6"/>
  <c r="BV47" i="6"/>
  <c r="D48" i="3" s="1"/>
  <c r="CA47" i="6"/>
  <c r="AM49" i="6"/>
  <c r="AU41" i="6"/>
  <c r="AU32" i="6" s="1"/>
  <c r="BV49" i="6"/>
  <c r="D50" i="3" s="1"/>
  <c r="CA49" i="6"/>
  <c r="CA54" i="6"/>
  <c r="BV54" i="6"/>
  <c r="D55" i="3" s="1"/>
  <c r="BV61" i="6"/>
  <c r="D62" i="3" s="1"/>
  <c r="CA61" i="6"/>
  <c r="CA68" i="6"/>
  <c r="BV68" i="6"/>
  <c r="D69" i="3" s="1"/>
  <c r="AM9" i="6"/>
  <c r="AD49" i="6"/>
  <c r="AD52" i="6"/>
  <c r="AD64" i="6"/>
  <c r="BV13" i="6"/>
  <c r="D14" i="3" s="1"/>
  <c r="CA13" i="6"/>
  <c r="AD18" i="6"/>
  <c r="AM17" i="6"/>
  <c r="BV22" i="6"/>
  <c r="D23" i="3" s="1"/>
  <c r="CA22" i="6"/>
  <c r="AJ32" i="6"/>
  <c r="AD38" i="6"/>
  <c r="AM54" i="6"/>
  <c r="AD54" i="6" s="1"/>
  <c r="AZ41" i="6"/>
  <c r="AZ32" i="6" s="1"/>
  <c r="BG32" i="6"/>
  <c r="AD66" i="6"/>
  <c r="BL32" i="6"/>
  <c r="BV70" i="6"/>
  <c r="D71" i="3" s="1"/>
  <c r="CA70" i="6"/>
  <c r="O13" i="6"/>
  <c r="K17" i="6"/>
  <c r="AD26" i="6"/>
  <c r="D17" i="4" s="1"/>
  <c r="G41" i="6"/>
  <c r="AG8" i="6"/>
  <c r="AM45" i="6"/>
  <c r="AD45" i="6" s="1"/>
  <c r="AQ41" i="6"/>
  <c r="AQ32" i="6" s="1"/>
  <c r="J8" i="6"/>
  <c r="AD11" i="6"/>
  <c r="Z32" i="6"/>
  <c r="BA32" i="6"/>
  <c r="AD47" i="6"/>
  <c r="AD73" i="6"/>
  <c r="CA51" i="6"/>
  <c r="BV51" i="6"/>
  <c r="D52" i="3" s="1"/>
  <c r="BP32" i="6"/>
  <c r="BQ25" i="6"/>
  <c r="AD27" i="6"/>
  <c r="CA15" i="6"/>
  <c r="BV15" i="6"/>
  <c r="D16" i="3" s="1"/>
  <c r="BV25" i="6"/>
  <c r="D26" i="3" s="1"/>
  <c r="CA25" i="6"/>
  <c r="AM42" i="6"/>
  <c r="AD42" i="6" s="1"/>
  <c r="AN41" i="6"/>
  <c r="AN32" i="6" s="1"/>
  <c r="AM51" i="6"/>
  <c r="AD51" i="6" s="1"/>
  <c r="AW41" i="6"/>
  <c r="BV60" i="6"/>
  <c r="D61" i="3" s="1"/>
  <c r="CA60" i="6"/>
  <c r="BV63" i="6"/>
  <c r="D64" i="3" s="1"/>
  <c r="CA63" i="6"/>
  <c r="CA65" i="6"/>
  <c r="BV65" i="6"/>
  <c r="D66" i="3" s="1"/>
  <c r="AD19" i="6"/>
  <c r="BV10" i="6"/>
  <c r="D11" i="3" s="1"/>
  <c r="CA10" i="6"/>
  <c r="AI32" i="6"/>
  <c r="AD37" i="6"/>
  <c r="BV37" i="6"/>
  <c r="D38" i="3" s="1"/>
  <c r="CA37" i="6"/>
  <c r="BI32" i="6"/>
  <c r="AD63" i="6"/>
  <c r="D24" i="5"/>
  <c r="S71" i="6"/>
  <c r="D21" i="5" s="1"/>
  <c r="CA18" i="6"/>
  <c r="BV18" i="6"/>
  <c r="D19" i="3" s="1"/>
  <c r="BV31" i="6"/>
  <c r="D32" i="3" s="1"/>
  <c r="CA31" i="6"/>
  <c r="AR41" i="6"/>
  <c r="AR32" i="6" s="1"/>
  <c r="AM46" i="6"/>
  <c r="AD46" i="6" s="1"/>
  <c r="BV46" i="6"/>
  <c r="D47" i="3" s="1"/>
  <c r="CA46" i="6"/>
  <c r="BV67" i="6"/>
  <c r="D68" i="3" s="1"/>
  <c r="CA67" i="6"/>
  <c r="BV69" i="6"/>
  <c r="D70" i="3" s="1"/>
  <c r="CA69" i="6"/>
  <c r="BV72" i="6"/>
  <c r="D73" i="3" s="1"/>
  <c r="CA72" i="6"/>
  <c r="W17" i="6"/>
  <c r="BQ41" i="6"/>
  <c r="AD60" i="6"/>
  <c r="AE32" i="6"/>
  <c r="AD33" i="6"/>
  <c r="BV50" i="6"/>
  <c r="D51" i="3" s="1"/>
  <c r="AM53" i="6"/>
  <c r="AD53" i="6" s="1"/>
  <c r="AY41" i="6"/>
  <c r="AY32" i="6" s="1"/>
  <c r="K21" i="6"/>
  <c r="AD31" i="6"/>
  <c r="D20" i="4" s="1"/>
  <c r="AD44" i="6"/>
  <c r="AD68" i="6"/>
  <c r="AD72" i="6"/>
  <c r="AV41" i="6"/>
  <c r="AV32" i="6" s="1"/>
  <c r="AM50" i="6"/>
  <c r="CA62" i="6"/>
  <c r="BV62" i="6"/>
  <c r="D63" i="3" s="1"/>
  <c r="BM32" i="6"/>
  <c r="AD67" i="6"/>
  <c r="O9" i="6"/>
  <c r="AT8" i="6"/>
  <c r="AD29" i="6"/>
  <c r="D18" i="4" s="1"/>
  <c r="AD35" i="6"/>
  <c r="AD36" i="6"/>
  <c r="AM41" i="6"/>
  <c r="AD50" i="6"/>
  <c r="AD69" i="6"/>
  <c r="AH13" i="6"/>
  <c r="BR13" i="6"/>
  <c r="BR8" i="6" s="1"/>
  <c r="Z71" i="6"/>
  <c r="BV74" i="6"/>
  <c r="D75" i="3" s="1"/>
  <c r="G45" i="2"/>
  <c r="G49" i="2"/>
  <c r="G53" i="2"/>
  <c r="G65" i="2"/>
  <c r="G69" i="2"/>
  <c r="BQ10" i="6"/>
  <c r="BQ9" i="6" s="1"/>
  <c r="BQ22" i="6"/>
  <c r="BQ21" i="6" s="1"/>
  <c r="G33" i="2"/>
  <c r="G37" i="2"/>
  <c r="G41" i="2"/>
  <c r="O17" i="6"/>
  <c r="S22" i="6"/>
  <c r="W42" i="6"/>
  <c r="G72" i="6"/>
  <c r="S72" i="6"/>
  <c r="G72" i="2"/>
  <c r="AH9" i="6"/>
  <c r="BV14" i="6"/>
  <c r="D15" i="3" s="1"/>
  <c r="AH21" i="6"/>
  <c r="BV23" i="6"/>
  <c r="D24" i="3" s="1"/>
  <c r="AH71" i="6"/>
  <c r="D36" i="5" s="1"/>
  <c r="BR71" i="6"/>
  <c r="BV73" i="6"/>
  <c r="D74" i="3" s="1"/>
  <c r="G36" i="2"/>
  <c r="G40" i="2"/>
  <c r="BU32" i="6"/>
  <c r="M41" i="6"/>
  <c r="M32" i="6" s="1"/>
  <c r="Y41" i="6"/>
  <c r="Y32" i="6" s="1"/>
  <c r="W32" i="6" s="1"/>
  <c r="BU41" i="6"/>
  <c r="BY41" i="6" s="1"/>
  <c r="G15" i="2"/>
  <c r="G19" i="2"/>
  <c r="G31" i="2"/>
  <c r="G35" i="2"/>
  <c r="G39" i="2"/>
  <c r="G11" i="2"/>
  <c r="G74" i="2"/>
  <c r="AD71" i="6" l="1"/>
  <c r="D32" i="5" s="1"/>
  <c r="BQ8" i="6"/>
  <c r="BV12" i="6"/>
  <c r="D13" i="3" s="1"/>
  <c r="CA42" i="6"/>
  <c r="AD17" i="6"/>
  <c r="D14" i="4" s="1"/>
  <c r="BN8" i="6"/>
  <c r="BV36" i="6"/>
  <c r="D37" i="3" s="1"/>
  <c r="CA36" i="6"/>
  <c r="G17" i="6"/>
  <c r="D29" i="4" s="1"/>
  <c r="V8" i="6"/>
  <c r="BQ32" i="6"/>
  <c r="U32" i="6"/>
  <c r="CA21" i="6"/>
  <c r="BV21" i="6"/>
  <c r="D22" i="3" s="1"/>
  <c r="BV8" i="6"/>
  <c r="D9" i="3" s="1"/>
  <c r="E9" i="3" s="1"/>
  <c r="W13" i="6"/>
  <c r="W8" i="6" s="1"/>
  <c r="L8" i="6"/>
  <c r="CA44" i="6"/>
  <c r="K8" i="6"/>
  <c r="AL32" i="6"/>
  <c r="AX8" i="6"/>
  <c r="S17" i="6"/>
  <c r="S8" i="6" s="1"/>
  <c r="S32" i="6"/>
  <c r="G71" i="6"/>
  <c r="D9" i="5" s="1"/>
  <c r="AL8" i="6"/>
  <c r="AM13" i="6"/>
  <c r="BV11" i="6"/>
  <c r="D12" i="3" s="1"/>
  <c r="X8" i="6"/>
  <c r="W71" i="6"/>
  <c r="D25" i="5" s="1"/>
  <c r="D28" i="5"/>
  <c r="D24" i="4"/>
  <c r="O8" i="6"/>
  <c r="BV41" i="6"/>
  <c r="D42" i="3" s="1"/>
  <c r="CA41" i="6"/>
  <c r="AD41" i="6"/>
  <c r="AM32" i="6"/>
  <c r="W41" i="6"/>
  <c r="BU7" i="6"/>
  <c r="BY7" i="6" s="1"/>
  <c r="BY32" i="6"/>
  <c r="AD32" i="6"/>
  <c r="AH8" i="6"/>
  <c r="AD21" i="6"/>
  <c r="D15" i="4" s="1"/>
  <c r="AD10" i="6"/>
  <c r="AM8" i="6"/>
  <c r="D33" i="4"/>
  <c r="G8" i="6" l="1"/>
  <c r="AD9" i="6"/>
  <c r="D11" i="4"/>
  <c r="BV32" i="6"/>
  <c r="CA32" i="6"/>
  <c r="D10" i="4" l="1"/>
  <c r="D8" i="4" s="1"/>
  <c r="AD8" i="6"/>
  <c r="D33" i="3"/>
  <c r="E33" i="3" s="1"/>
  <c r="BV7" i="6"/>
  <c r="BW7" i="6" l="1"/>
  <c r="D8" i="3"/>
</calcChain>
</file>

<file path=xl/sharedStrings.xml><?xml version="1.0" encoding="utf-8"?>
<sst xmlns="http://schemas.openxmlformats.org/spreadsheetml/2006/main" count="1162" uniqueCount="349">
  <si>
    <t>Biểu 1/CH</t>
  </si>
  <si>
    <t>HIỆN TRẠNG SỬ DỤNG ĐẤT NĂM 2021</t>
  </si>
  <si>
    <t>HUYỆN SÓC SƠN, THÀNH PHỐ HÀ NỘI</t>
  </si>
  <si>
    <t>ĐVT: ha</t>
  </si>
  <si>
    <t>STT</t>
  </si>
  <si>
    <t>Chỉ tiêu sử dụng đất</t>
  </si>
  <si>
    <t>Mã</t>
  </si>
  <si>
    <r>
      <t>Tổng diện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tích</t>
    </r>
  </si>
  <si>
    <t>Phân theo đơn vị hành chính</t>
  </si>
  <si>
    <t>Thị trấn Sóc Sơn</t>
  </si>
  <si>
    <t>Xã Bắc Phú</t>
  </si>
  <si>
    <t>Xã Bắc Sơn</t>
  </si>
  <si>
    <t>Xã Đông Xuân</t>
  </si>
  <si>
    <t>Xã Đức Hoà</t>
  </si>
  <si>
    <t>Xã Hiền Ninh</t>
  </si>
  <si>
    <t>Xã Hồng Kỳ</t>
  </si>
  <si>
    <t>Xã Kim Lũ</t>
  </si>
  <si>
    <t>Xã Mai Đình</t>
  </si>
  <si>
    <t>Xã Minh Phú</t>
  </si>
  <si>
    <t>Xã Minh Trí</t>
  </si>
  <si>
    <t>Xã Nam Sơn</t>
  </si>
  <si>
    <t>Xã Phú Cường</t>
  </si>
  <si>
    <t>Xã Phù Linh</t>
  </si>
  <si>
    <t>Xã Phù Lỗ</t>
  </si>
  <si>
    <t>Xã Phú Minh</t>
  </si>
  <si>
    <t>Xã Quang Tiến</t>
  </si>
  <si>
    <t>Xã Tân Dân</t>
  </si>
  <si>
    <t>Xã Tân Hưng</t>
  </si>
  <si>
    <t>Xã Tân Minh</t>
  </si>
  <si>
    <t>Xã Thanh Xuân</t>
  </si>
  <si>
    <t>Xã Tiên Dược</t>
  </si>
  <si>
    <t>Xã Trung Giã</t>
  </si>
  <si>
    <t>Xã Việt Long</t>
  </si>
  <si>
    <t>Xã Xuân Giang</t>
  </si>
  <si>
    <t>Xã Xuân Thu</t>
  </si>
  <si>
    <t>(4)=(5)+...+(…)</t>
  </si>
  <si>
    <t>Diện tích đất tự nhiên</t>
  </si>
  <si>
    <t>Đất nông nghiệp</t>
  </si>
  <si>
    <t>NNP</t>
  </si>
  <si>
    <t>1.1</t>
  </si>
  <si>
    <t>Đất trồng lúa</t>
  </si>
  <si>
    <t>LUA</t>
  </si>
  <si>
    <t>Trong đó: Đất chuyên trồng lúa nước</t>
  </si>
  <si>
    <t>LUC</t>
  </si>
  <si>
    <t>Đất trồng lúa nước còn lại</t>
  </si>
  <si>
    <t>LUK</t>
  </si>
  <si>
    <t>Đất trồng lúa nương</t>
  </si>
  <si>
    <t>LUN</t>
  </si>
  <si>
    <t>1.2</t>
  </si>
  <si>
    <t>Đất trồng cây hàng năm khác</t>
  </si>
  <si>
    <t>HNK</t>
  </si>
  <si>
    <t>Đất bằng trồng cây hàng năm khác</t>
  </si>
  <si>
    <t>BHK</t>
  </si>
  <si>
    <t>Đất nương rẫy trồng cây hàng năm khác</t>
  </si>
  <si>
    <t>NHK</t>
  </si>
  <si>
    <t>1.3</t>
  </si>
  <si>
    <t>Đất trồng cây lâu năm</t>
  </si>
  <si>
    <t>CLN</t>
  </si>
  <si>
    <t>1.4</t>
  </si>
  <si>
    <t>Đất rừng phòng hộ</t>
  </si>
  <si>
    <t>RPH</t>
  </si>
  <si>
    <t>Đất có rừng phòng hộ là rừng tự nhiên</t>
  </si>
  <si>
    <t>RPN</t>
  </si>
  <si>
    <t>Đất có rừng phòng hộ là rừng trồng</t>
  </si>
  <si>
    <t>RPT</t>
  </si>
  <si>
    <t>Đất đang sử dụng để bảo vệ, phát triển rừng phòng hộ</t>
  </si>
  <si>
    <t>RPM</t>
  </si>
  <si>
    <t>1.5</t>
  </si>
  <si>
    <t>Đất rừng đặc dụng</t>
  </si>
  <si>
    <t>RDD</t>
  </si>
  <si>
    <t>Đất có rừng đặc dụng là rừng tự nhiên</t>
  </si>
  <si>
    <t>RDN</t>
  </si>
  <si>
    <t>Đất có rừng đặc dụng là rừng trồng</t>
  </si>
  <si>
    <t>RDT</t>
  </si>
  <si>
    <t>Đất đang sử dụng để bảo vệ, phát triển rừng đặc dụng</t>
  </si>
  <si>
    <t>RDM</t>
  </si>
  <si>
    <t>1.6</t>
  </si>
  <si>
    <t>Đất rừng sản xuất</t>
  </si>
  <si>
    <t>RSX</t>
  </si>
  <si>
    <t>Đất có rừng sản xuất là rừng tự nhiên</t>
  </si>
  <si>
    <t>RSN</t>
  </si>
  <si>
    <t>Đất có rừng sản xuất là rừng trồng</t>
  </si>
  <si>
    <t>RST</t>
  </si>
  <si>
    <t>Đất đang sử dụng để bảo vệ, phát triển rừng sản xuất</t>
  </si>
  <si>
    <t>RSM</t>
  </si>
  <si>
    <t>1.7</t>
  </si>
  <si>
    <t>Đất nuôi trồng thủy sản</t>
  </si>
  <si>
    <t>NTS</t>
  </si>
  <si>
    <t>1.8</t>
  </si>
  <si>
    <t>Đất làm muối</t>
  </si>
  <si>
    <t>LMU</t>
  </si>
  <si>
    <t>1.9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</si>
  <si>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</si>
  <si>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</si>
  <si>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</si>
  <si>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</si>
  <si>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</si>
  <si>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</si>
  <si>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</si>
  <si>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</si>
  <si>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</si>
  <si>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</si>
  <si>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</si>
  <si>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</si>
  <si>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</si>
  <si>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</si>
  <si>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cụm công nghiệp</t>
  </si>
  <si>
    <t>SKN</t>
  </si>
  <si>
    <t>2.5</t>
  </si>
  <si>
    <t>Đất thương mại, dịch vụ</t>
  </si>
  <si>
    <t>TMD</t>
  </si>
  <si>
    <t>2.6</t>
  </si>
  <si>
    <t>Đất cơ sở sản xuất phi nông nghiệp</t>
  </si>
  <si>
    <t>SKC</t>
  </si>
  <si>
    <t>2.7</t>
  </si>
  <si>
    <t>Đất sử dụng cho hoạt động khoáng sản</t>
  </si>
  <si>
    <t>SKS</t>
  </si>
  <si>
    <t>2.8</t>
  </si>
  <si>
    <t>Đất sản xuất vật liệu xây dựng, làm đồ gốm</t>
  </si>
  <si>
    <t>SKX</t>
  </si>
  <si>
    <t>2.9</t>
  </si>
  <si>
    <t>Đất phát triển hạ tầng cấp quốc gia, cấp tỉnh, cấp huyện, cấp xã</t>
  </si>
  <si>
    <t>DHT</t>
  </si>
  <si>
    <t>2.9.1</t>
  </si>
  <si>
    <t>Đất giao thông</t>
  </si>
  <si>
    <t>DGT</t>
  </si>
  <si>
    <t>2.9.2</t>
  </si>
  <si>
    <t>Đất thủy lợi</t>
  </si>
  <si>
    <t>DTL</t>
  </si>
  <si>
    <t>2.9.3</t>
  </si>
  <si>
    <t>Đất xây dựng cơ sở văn hóa</t>
  </si>
  <si>
    <t>DVH</t>
  </si>
  <si>
    <t>2.9.4</t>
  </si>
  <si>
    <t>Đất xây dựng cơ sở y tế</t>
  </si>
  <si>
    <t>DYT</t>
  </si>
  <si>
    <t>2.9.5</t>
  </si>
  <si>
    <t>Đất xây dựng cơ sở giáo dục và đào tạo</t>
  </si>
  <si>
    <t>DGD</t>
  </si>
  <si>
    <t>2.9.6</t>
  </si>
  <si>
    <t>Đất xây dựng cơ sở thể dục thể thao</t>
  </si>
  <si>
    <t>DTT</t>
  </si>
  <si>
    <t>2.9.7</t>
  </si>
  <si>
    <t>Đất công trình năng lượng</t>
  </si>
  <si>
    <t>DNL</t>
  </si>
  <si>
    <t>2.9.8</t>
  </si>
  <si>
    <t>Đất công trình bưu chính, viễn thông</t>
  </si>
  <si>
    <t>DBV</t>
  </si>
  <si>
    <t>2.9.9</t>
  </si>
  <si>
    <t>Đất xây dựng kho dự trữ quốc gia</t>
  </si>
  <si>
    <t>DKG</t>
  </si>
  <si>
    <t>2.9.10</t>
  </si>
  <si>
    <t>Đất có di tích lịch sử - văn hóa</t>
  </si>
  <si>
    <t>DDT</t>
  </si>
  <si>
    <t>2.9.11</t>
  </si>
  <si>
    <t>Đất bãi thải, xử lý chất thải</t>
  </si>
  <si>
    <t>DRA</t>
  </si>
  <si>
    <t>2.9.12</t>
  </si>
  <si>
    <t>Đất cơ sở tôn giáo</t>
  </si>
  <si>
    <t>TON</t>
  </si>
  <si>
    <t>2.9.13</t>
  </si>
  <si>
    <t>Đất làm nghĩa trang, nhà tang lễ, nhà hỏa táng</t>
  </si>
  <si>
    <t>NTD</t>
  </si>
  <si>
    <t>2.9.14</t>
  </si>
  <si>
    <t>Đất xây dựng cơ sở khoa học công nghệ</t>
  </si>
  <si>
    <t>DKH</t>
  </si>
  <si>
    <t>2.9.15</t>
  </si>
  <si>
    <t>Đất xây dựng cơ sở dịch vụ xã hội</t>
  </si>
  <si>
    <t>DXH</t>
  </si>
  <si>
    <t>2.9.16</t>
  </si>
  <si>
    <t>Đất chợ</t>
  </si>
  <si>
    <t>DCH</t>
  </si>
  <si>
    <t>2.9.17</t>
  </si>
  <si>
    <t>Đất công trình công cộng khác</t>
  </si>
  <si>
    <t>DCK</t>
  </si>
  <si>
    <t>2.10</t>
  </si>
  <si>
    <t>Đất danh lam thắng cảnh</t>
  </si>
  <si>
    <t>DDL</t>
  </si>
  <si>
    <t>2.11</t>
  </si>
  <si>
    <t>Đất sinh hoạt cộng đồng</t>
  </si>
  <si>
    <t>DSH</t>
  </si>
  <si>
    <t>2.12</t>
  </si>
  <si>
    <t>Đất khu vui chơi, giải trí công cộng</t>
  </si>
  <si>
    <t>DKV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</si>
  <si>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</si>
  <si>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</si>
  <si>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</si>
  <si>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</si>
  <si>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</si>
  <si>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</si>
  <si>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</si>
  <si>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</si>
  <si>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</si>
  <si>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</si>
  <si>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</si>
  <si>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</si>
  <si>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</si>
  <si>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</si>
  <si>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</si>
  <si>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</si>
  <si>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tín ngưỡng</t>
  </si>
  <si>
    <t>TIN</t>
  </si>
  <si>
    <t>2.19</t>
  </si>
  <si>
    <t>Đất sông, ngòi, kênh, rạch, suối</t>
  </si>
  <si>
    <t>SON</t>
  </si>
  <si>
    <t>2.20</t>
  </si>
  <si>
    <t>Đất có mặt nước chuyên dùng</t>
  </si>
  <si>
    <t>MNC</t>
  </si>
  <si>
    <t>2.21</t>
  </si>
  <si>
    <t>Đất phi nông nghiệp khác</t>
  </si>
  <si>
    <t>PNK</t>
  </si>
  <si>
    <t>Đất chưa sử dụng</t>
  </si>
  <si>
    <t>CSD</t>
  </si>
  <si>
    <t>3.1</t>
  </si>
  <si>
    <t>Đất bằng chưa sử dụng</t>
  </si>
  <si>
    <t>BCS</t>
  </si>
  <si>
    <t>3.2</t>
  </si>
  <si>
    <t>Đất đồi núi chưa sử dụng</t>
  </si>
  <si>
    <t>DCS</t>
  </si>
  <si>
    <t>3.3</t>
  </si>
  <si>
    <t>Núi đá không có rừng cây</t>
  </si>
  <si>
    <t>NCS</t>
  </si>
  <si>
    <t>Biểu 2/CH</t>
  </si>
  <si>
    <t>KẾT QUẢ THỰC HIỆN KẾ HOẠCH SỬ DỤNG ĐẤT NĂM TRƯỚC</t>
  </si>
  <si>
    <t>TT</t>
  </si>
  <si>
    <t>Diện tích kế hoạch được duyệt (ha)</t>
  </si>
  <si>
    <r>
      <t xml:space="preserve">Kết quả thực hiện đến năm 2021
</t>
    </r>
    <r>
      <rPr>
        <i/>
        <sz val="14"/>
        <color theme="1"/>
        <rFont val="Times New Roman"/>
        <family val="1"/>
      </rPr>
      <t>(dự kiến đến ngày 31/12/2021)</t>
    </r>
  </si>
  <si>
    <t>Diện tích (ha)</t>
  </si>
  <si>
    <t>So sánh</t>
  </si>
  <si>
    <t>Tăng (+), 
Giảm (-)
(ha)</t>
  </si>
  <si>
    <t>Tỷ lệ (%)</t>
  </si>
  <si>
    <t>(6)=(5)-(4)</t>
  </si>
  <si>
    <t>(7)=(5)/(4)*100%</t>
  </si>
  <si>
    <t xml:space="preserve"> Đất có rừng đặc dụng là rừng tự nhiên</t>
  </si>
  <si>
    <t xml:space="preserve"> Đất có rừng đặc dụng là rừng trồng</t>
  </si>
  <si>
    <t xml:space="preserve"> Đất đang sử dụng để bảo vệ, phát triển rừng đặc dụng</t>
  </si>
  <si>
    <t>Biểu 6/CH</t>
  </si>
  <si>
    <t>KẾ HOẠCH SỬ DỤNG ĐẤT NĂM 2022</t>
  </si>
  <si>
    <r>
      <t>Tổng diện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tích</t>
    </r>
  </si>
  <si>
    <t>Diện tích cấp huyện xác định, xác định bổ sung</t>
  </si>
  <si>
    <t>(6)=(7)+(8)+(..); hoặc (6)=(4)+(5)</t>
  </si>
  <si>
    <t>I</t>
  </si>
  <si>
    <t>II</t>
  </si>
  <si>
    <t>Khu chức năng</t>
  </si>
  <si>
    <t>Đất khu công nghệ cao</t>
  </si>
  <si>
    <t>KCN</t>
  </si>
  <si>
    <t>Đất khu kinh tế</t>
  </si>
  <si>
    <t>KKT</t>
  </si>
  <si>
    <t>Đất đô thị</t>
  </si>
  <si>
    <t>KDT</t>
  </si>
  <si>
    <t>Khu sản xuất nông nghiệp (khu vực chuyên trồng lúa nước, khu vực chuyên trồng cây công nghiệp lâu năm)</t>
  </si>
  <si>
    <t>KNN</t>
  </si>
  <si>
    <t>Khu lâm nghiệp (khu vực rừng phòng hộ, rừng đặc dụng, rừng sản xuất)</t>
  </si>
  <si>
    <t>KLN</t>
  </si>
  <si>
    <t>Khu du lịch</t>
  </si>
  <si>
    <t>KDL</t>
  </si>
  <si>
    <t>Khu bảo tồn thiên nhiên và đa dạng sinh học</t>
  </si>
  <si>
    <t>KBT</t>
  </si>
  <si>
    <t>Khu phát triển công nghiệp (khu công nghiệp, cụm công nghiệp)</t>
  </si>
  <si>
    <t>KPC</t>
  </si>
  <si>
    <t>Khu đô thị (trong đó có khu đô thị mới)</t>
  </si>
  <si>
    <t>DTC</t>
  </si>
  <si>
    <t>Khu thương mại - dịch vụ</t>
  </si>
  <si>
    <t>KTM</t>
  </si>
  <si>
    <t>Khu đô thị - thương mại - dịch vụ</t>
  </si>
  <si>
    <t>KDV</t>
  </si>
  <si>
    <t>Khu dân cư nông thôn</t>
  </si>
  <si>
    <t>DNT</t>
  </si>
  <si>
    <t>Khu ở, làng nghề, sản xuất phi nông nghiệp nông thôn</t>
  </si>
  <si>
    <t>KON</t>
  </si>
  <si>
    <t>Ghi chú: Khu chức năng không tổng hợp khi tính tổng diện tích tự nhiên</t>
  </si>
  <si>
    <t>Biểu 7/CH</t>
  </si>
  <si>
    <t>KẾ HOẠCH CHUYỂN MỤC ĐÍCH SỬ DỤNG ĐẤT NĂM 2022</t>
  </si>
  <si>
    <t>Đất nông nghiệp chuyển sang phi nông nghiệp</t>
  </si>
  <si>
    <t>NNP/PNN</t>
  </si>
  <si>
    <t>Trong đó:</t>
  </si>
  <si>
    <t>LUA/PNN</t>
  </si>
  <si>
    <t>LUC/PNN</t>
  </si>
  <si>
    <t>HNK/PNN</t>
  </si>
  <si>
    <t>CLN/PNN</t>
  </si>
  <si>
    <t>RPH/PNN</t>
  </si>
  <si>
    <t>RDD/PNN</t>
  </si>
  <si>
    <t>RSX/PNN</t>
  </si>
  <si>
    <t>Trong đó: đất có rừng sản xuất là rừng tự nhiên</t>
  </si>
  <si>
    <t>RSN/PNN</t>
  </si>
  <si>
    <t>NTS/PNN</t>
  </si>
  <si>
    <t>LMU/PNN</t>
  </si>
  <si>
    <t>NKH/PNN</t>
  </si>
  <si>
    <t>Chuyển đổi cơ cấu sử dụng đất trong nội bộ đất nông nghiệp</t>
  </si>
  <si>
    <t>Đất trồng lúa chuyển sang đất trồng cây lâu năm</t>
  </si>
  <si>
    <t>LUA/CLN</t>
  </si>
  <si>
    <t>Đất trồng lúa chuyển sang đất trồng rừng</t>
  </si>
  <si>
    <t>LUA/LNP</t>
  </si>
  <si>
    <t>Đất trồng lúa chuyển sang đất nuôi trồng thủy sản</t>
  </si>
  <si>
    <t>LUA/NTS</t>
  </si>
  <si>
    <t>Đất trồng lúa chuyển sang đất làm muối</t>
  </si>
  <si>
    <t>LUA/LMU</t>
  </si>
  <si>
    <t>Đất trồng cây hàng năm khác chuyển sang đất nuôi trồng thủy sản</t>
  </si>
  <si>
    <t>HNK/NTS</t>
  </si>
  <si>
    <t>Đất trồng cây hàng năm khác chuyển sang đất làm muối</t>
  </si>
  <si>
    <t>HNK/LMU</t>
  </si>
  <si>
    <t>Đất rừng phòng hộ chuyển sang đất nông nghiệp không phải là rừng</t>
  </si>
  <si>
    <t>RPH/NKR(a)</t>
  </si>
  <si>
    <t>Đất rừng đặc dụng chuyển sang đất nông nghiệp không phải là rừng</t>
  </si>
  <si>
    <t>RDD/NKR(a)</t>
  </si>
  <si>
    <t>Đất rừng sản xuất chuyển sang đất nông nghiệp không phải là rừng</t>
  </si>
  <si>
    <t>RSX/NKR(a)</t>
  </si>
  <si>
    <t>RSN/NKR (a)</t>
  </si>
  <si>
    <t>Đất phi nông nghiệp không phải là đất ở chuyển sang đất ở</t>
  </si>
  <si>
    <t>PKO/OCT</t>
  </si>
  <si>
    <t>(a) gồm đất sản xuất nông nghiệp, đất nuôi trồng thủy sản, đất làm muối và đất nông nghiệp khác. PKO là đất phi nông nghiệp không phải là đất ở.</t>
  </si>
  <si>
    <t>KẾ HOẠCH ĐƯA ĐẤT CHƯA SỬ DỤNG VÀO SỬ DỤNG NĂM 2022</t>
  </si>
  <si>
    <t>Biểu 13/CH</t>
  </si>
  <si>
    <t>CHU CHUYỂN ĐẤT ĐAI TRONG KẾ HOẠCH SỬ DỤNG ĐẤT NĂM 2022 HUYỆN SÓC SƠN, THÀNH PHỐ HÀ NỘI</t>
  </si>
  <si>
    <t>Diện tích đầu kỳ năm 2020</t>
  </si>
  <si>
    <t>Chu chuyển đất đai đến năm …</t>
  </si>
  <si>
    <t>Cộng giảm</t>
  </si>
  <si>
    <t>Diện tích cuối kỳ năm ...</t>
  </si>
  <si>
    <t>Cộng tăng</t>
  </si>
  <si>
    <t>Tăng (+);
Giảm (-):</t>
  </si>
  <si>
    <t>Tổng</t>
  </si>
  <si>
    <t>-</t>
  </si>
  <si>
    <t>TỔNG DIỆN TÍCH ĐẤT TỰ NHIÊN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</si>
  <si>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</si>
  <si>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</si>
  <si>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</si>
  <si>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</si>
  <si>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</si>
  <si>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</si>
  <si>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</si>
  <si>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</si>
  <si>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</si>
  <si>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</si>
  <si>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</si>
  <si>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</si>
  <si>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</si>
  <si>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</si>
  <si>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</si>
  <si>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</si>
  <si>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</si>
  <si>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</si>
  <si>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</si>
  <si>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</si>
  <si>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</si>
  <si>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</si>
  <si>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</si>
  <si>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</si>
  <si>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</si>
  <si>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Diện tích cuối kỳ, năm 2030</t>
  </si>
  <si>
    <t>Biểu 9/CH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</si>
</sst>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_);\(0\)"/>
    <numFmt numFmtId="165" formatCode="#,##0.0"/>
    <numFmt numFmtId="166" formatCode="#,##0.0000"/>
    <numFmt numFmtId="167" formatCode="#,##0.00;[Red]#,##0.00"/>
  </numFmts>
  <fonts count="15" x14ac:knownFonts="1">
    <font>
      <sz val="14"/>
      <color theme="1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</cellStyleXfs>
  <cellXfs count="121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3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vertical="center" wrapText="1"/>
    </xf>
    <xf numFmtId="3" fontId="5" fillId="0" borderId="0" xfId="0" applyNumberFormat="1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Border="1"/>
    <xf numFmtId="4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Comma 2 4" xfId="1"/>
    <cellStyle name="Comma 38" xfId="2"/>
    <cellStyle name="Normal" xfId="0" builtinId="0"/>
    <cellStyle name="Normal 2" xfId="3"/>
    <cellStyle name="Normal 2 72" xfId="4"/>
    <cellStyle name="Normal 226_Danh muc nam 2016 (final)" xfId="5"/>
    <cellStyle name="Normal 468" xfId="6"/>
    <cellStyle name="Normal 470" xfId="7"/>
    <cellStyle name="Normal 471" xfId="8"/>
    <cellStyle name="Normal 472" xfId="9"/>
    <cellStyle name="Normal 473" xfId="10"/>
    <cellStyle name="Normal 474" xfId="11"/>
    <cellStyle name="Normal 475" xfId="12"/>
    <cellStyle name="Normal 476" xfId="13"/>
    <cellStyle name="Normal 477" xfId="14"/>
    <cellStyle name="Normal 478" xfId="15"/>
    <cellStyle name="Normal 479" xfId="16"/>
    <cellStyle name="Normal 480" xfId="17"/>
    <cellStyle name="Normal 481" xfId="18"/>
    <cellStyle name="Normal 482" xfId="19"/>
    <cellStyle name="Normal 483" xfId="20"/>
    <cellStyle name="Normal 484" xfId="21"/>
    <cellStyle name="Normal 485" xfId="22"/>
    <cellStyle name="Normal 486" xfId="23"/>
    <cellStyle name="Normal 487" xfId="24"/>
    <cellStyle name="Normal 488" xfId="25"/>
    <cellStyle name="Normal 489" xfId="26"/>
    <cellStyle name="Normal 490" xfId="27"/>
    <cellStyle name="Normal 491" xfId="28"/>
    <cellStyle name="Normal 492" xfId="29"/>
    <cellStyle name="Normal 493" xfId="30"/>
    <cellStyle name="Normal 494" xfId="31"/>
    <cellStyle name="Normal 495" xfId="32"/>
    <cellStyle name="Normal 496" xfId="33"/>
    <cellStyle name="Normal 497" xfId="34"/>
    <cellStyle name="Normal 498" xfId="35"/>
    <cellStyle name="Normal 499" xfId="36"/>
    <cellStyle name="Normal 500" xfId="37"/>
    <cellStyle name="Normal 501" xfId="38"/>
    <cellStyle name="Normal 502" xfId="39"/>
    <cellStyle name="Normal 503" xfId="40"/>
    <cellStyle name="Normal 504" xfId="41"/>
    <cellStyle name="Normal 505" xfId="42"/>
    <cellStyle name="Normal 506" xfId="43"/>
    <cellStyle name="Normal 507" xfId="44"/>
    <cellStyle name="Normal 508" xfId="45"/>
    <cellStyle name="Normal 509" xfId="46"/>
    <cellStyle name="Normal 510" xfId="47"/>
    <cellStyle name="Normal 9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3996.23861/Bieu%20Soc%20Son%20KH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21"/>
      <sheetName val="Nhu cau SDD"/>
      <sheetName val="SS 10-20"/>
      <sheetName val="SS 21-22"/>
      <sheetName val="Bieu 1CH"/>
      <sheetName val="Bieu 2CH"/>
      <sheetName val="Bieu 6CH"/>
      <sheetName val="Bieu 7CH"/>
      <sheetName val="Bieu 8CH"/>
      <sheetName val="Bieu 9CH"/>
      <sheetName val="Bieu 10CH KH22"/>
      <sheetName val="Bieu 10CH (luu)"/>
      <sheetName val="Bieu 10CH (IN)"/>
      <sheetName val="Bieu 10CH (21)"/>
      <sheetName val="Bieu 10CH (2)"/>
      <sheetName val="DGT luu 22.11"/>
      <sheetName val="ONT luu 22.11"/>
      <sheetName val="Bieu 10CH in"/>
      <sheetName val="Bieu 11CH"/>
      <sheetName val="Bieu 13CH"/>
      <sheetName val="Bieu 12CH data"/>
      <sheetName val="01"/>
      <sheetName val="01 data"/>
      <sheetName val="02"/>
      <sheetName val="02 data"/>
      <sheetName val="03"/>
      <sheetName val="03 data"/>
      <sheetName val="04"/>
      <sheetName val="04 data"/>
      <sheetName val="05"/>
      <sheetName val="05 data"/>
      <sheetName val="06"/>
      <sheetName val="06 data"/>
      <sheetName val="07"/>
      <sheetName val="07 data"/>
      <sheetName val="08"/>
      <sheetName val="08 data"/>
      <sheetName val="09"/>
      <sheetName val="09 data"/>
      <sheetName val="10"/>
      <sheetName val="10 data"/>
      <sheetName val="11"/>
      <sheetName val="11 data"/>
      <sheetName val="12"/>
      <sheetName val="12 data"/>
      <sheetName val="13"/>
      <sheetName val="13 data"/>
      <sheetName val="14"/>
      <sheetName val="14 data"/>
      <sheetName val="15"/>
      <sheetName val="15 data"/>
      <sheetName val="16"/>
      <sheetName val="16 data"/>
      <sheetName val="17"/>
      <sheetName val="17 data"/>
      <sheetName val="18"/>
      <sheetName val="18 data"/>
      <sheetName val="19"/>
      <sheetName val="19 data"/>
      <sheetName val="20"/>
      <sheetName val="20 data"/>
      <sheetName val="21"/>
      <sheetName val="21 data"/>
      <sheetName val="22"/>
      <sheetName val="22 data"/>
      <sheetName val="23"/>
      <sheetName val="23 data"/>
      <sheetName val="24"/>
      <sheetName val="24 data"/>
      <sheetName val="25"/>
      <sheetName val="25 data"/>
      <sheetName val="26"/>
      <sheetName val="26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7">
          <cell r="D7">
            <v>30551.491399999999</v>
          </cell>
        </row>
        <row r="8">
          <cell r="D8">
            <v>19294.493750000001</v>
          </cell>
        </row>
        <row r="9">
          <cell r="D9">
            <v>10236.894749999998</v>
          </cell>
        </row>
        <row r="10">
          <cell r="D10">
            <v>10123.054749999999</v>
          </cell>
          <cell r="E10">
            <v>0</v>
          </cell>
          <cell r="F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V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E10">
            <v>2</v>
          </cell>
          <cell r="AF10">
            <v>5.3069999999999986</v>
          </cell>
          <cell r="AG10">
            <v>153.76799999999997</v>
          </cell>
          <cell r="AH10">
            <v>18.303999999999998</v>
          </cell>
          <cell r="AI10">
            <v>96.864999999999995</v>
          </cell>
          <cell r="AJ10">
            <v>1.833</v>
          </cell>
          <cell r="AK10">
            <v>0</v>
          </cell>
          <cell r="AL10">
            <v>0</v>
          </cell>
          <cell r="AN10">
            <v>56.813749999999999</v>
          </cell>
          <cell r="AO10">
            <v>0</v>
          </cell>
          <cell r="AP10">
            <v>42.444000000000024</v>
          </cell>
          <cell r="AQ10">
            <v>0.504</v>
          </cell>
          <cell r="AR10">
            <v>1.996</v>
          </cell>
          <cell r="AS10">
            <v>0</v>
          </cell>
          <cell r="AT10">
            <v>0.85000000000000009</v>
          </cell>
          <cell r="AU10">
            <v>0</v>
          </cell>
          <cell r="AV10">
            <v>0</v>
          </cell>
          <cell r="AW10">
            <v>0</v>
          </cell>
          <cell r="AX10">
            <v>2.02</v>
          </cell>
          <cell r="AY10">
            <v>0</v>
          </cell>
          <cell r="AZ10">
            <v>1.3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72.09875000000001</v>
          </cell>
          <cell r="BI10">
            <v>0.156</v>
          </cell>
          <cell r="BJ10">
            <v>0.99500000000000011</v>
          </cell>
          <cell r="BK10">
            <v>0.36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457.61450000000008</v>
          </cell>
        </row>
        <row r="11">
          <cell r="D11">
            <v>113.83999999999999</v>
          </cell>
          <cell r="E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E11">
            <v>0</v>
          </cell>
          <cell r="AF11">
            <v>0</v>
          </cell>
          <cell r="AG11">
            <v>5.0000000000000001E-3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N11">
            <v>1.264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1.1919999999999999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2.4609999999999999</v>
          </cell>
        </row>
        <row r="12"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</row>
        <row r="13">
          <cell r="D13">
            <v>1463.1029999999998</v>
          </cell>
        </row>
        <row r="14">
          <cell r="D14">
            <v>1462.7449999999997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E14">
            <v>0</v>
          </cell>
          <cell r="AF14">
            <v>0.41399999999999998</v>
          </cell>
          <cell r="AG14">
            <v>46.019000000000005</v>
          </cell>
          <cell r="AH14">
            <v>0</v>
          </cell>
          <cell r="AI14">
            <v>1.3760000000000001</v>
          </cell>
          <cell r="AJ14">
            <v>0</v>
          </cell>
          <cell r="AK14">
            <v>0</v>
          </cell>
          <cell r="AL14">
            <v>0</v>
          </cell>
          <cell r="AN14">
            <v>7.9650000000000007</v>
          </cell>
          <cell r="AO14">
            <v>0.5</v>
          </cell>
          <cell r="AP14">
            <v>0.54</v>
          </cell>
          <cell r="AQ14">
            <v>8.5999999999999993E-2</v>
          </cell>
          <cell r="AR14">
            <v>0.14299999999999999</v>
          </cell>
          <cell r="AS14">
            <v>0</v>
          </cell>
          <cell r="AT14">
            <v>0.3</v>
          </cell>
          <cell r="AU14">
            <v>0</v>
          </cell>
          <cell r="AV14">
            <v>0</v>
          </cell>
          <cell r="AW14">
            <v>0</v>
          </cell>
          <cell r="AX14">
            <v>3.7059999999999995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6.2010000000000005</v>
          </cell>
          <cell r="BI14">
            <v>0.33700000000000002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67.587000000000003</v>
          </cell>
        </row>
        <row r="15">
          <cell r="D15">
            <v>0.35799999999999998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V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</row>
        <row r="16">
          <cell r="D16">
            <v>3472.8219999999997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E16">
            <v>3.1930000000000005</v>
          </cell>
          <cell r="AF16">
            <v>0.123</v>
          </cell>
          <cell r="AG16">
            <v>5.1749999999999989</v>
          </cell>
          <cell r="AH16">
            <v>0</v>
          </cell>
          <cell r="AI16">
            <v>0.10500000000000001</v>
          </cell>
          <cell r="AJ16">
            <v>0.78</v>
          </cell>
          <cell r="AK16">
            <v>0</v>
          </cell>
          <cell r="AL16">
            <v>0</v>
          </cell>
          <cell r="AN16">
            <v>4.3920000000000003</v>
          </cell>
          <cell r="AO16">
            <v>0</v>
          </cell>
          <cell r="AP16">
            <v>0.52700000000000002</v>
          </cell>
          <cell r="AQ16">
            <v>0</v>
          </cell>
          <cell r="AR16">
            <v>0.68099999999999994</v>
          </cell>
          <cell r="AS16">
            <v>0</v>
          </cell>
          <cell r="AT16">
            <v>0.25</v>
          </cell>
          <cell r="AU16">
            <v>0</v>
          </cell>
          <cell r="AV16">
            <v>0</v>
          </cell>
          <cell r="AW16">
            <v>0</v>
          </cell>
          <cell r="AX16">
            <v>6.9150000000000009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3.8740000000000001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26.014999999999997</v>
          </cell>
        </row>
        <row r="17">
          <cell r="D17">
            <v>3508.4780000000001</v>
          </cell>
        </row>
        <row r="18">
          <cell r="D18">
            <v>2048.2339999999999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</row>
        <row r="19">
          <cell r="D19">
            <v>1451.9840000000002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</row>
        <row r="20">
          <cell r="D20">
            <v>8.26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T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</row>
        <row r="21">
          <cell r="D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</row>
        <row r="25">
          <cell r="D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X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</row>
        <row r="29">
          <cell r="D29">
            <v>556.9559999999999</v>
          </cell>
          <cell r="E29">
            <v>0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B29">
            <v>0</v>
          </cell>
          <cell r="AC29">
            <v>0</v>
          </cell>
          <cell r="AE29">
            <v>0</v>
          </cell>
          <cell r="AF29">
            <v>0</v>
          </cell>
          <cell r="AG29">
            <v>8.7029999999999994</v>
          </cell>
          <cell r="AH29">
            <v>0</v>
          </cell>
          <cell r="AI29">
            <v>8.5000000000000006E-2</v>
          </cell>
          <cell r="AJ29">
            <v>7.3999999999999996E-2</v>
          </cell>
          <cell r="AK29">
            <v>0</v>
          </cell>
          <cell r="AL29">
            <v>0</v>
          </cell>
          <cell r="AN29">
            <v>1.4610000000000001</v>
          </cell>
          <cell r="AO29">
            <v>0</v>
          </cell>
          <cell r="AP29">
            <v>0</v>
          </cell>
          <cell r="AQ29">
            <v>0.16900000000000001</v>
          </cell>
          <cell r="AR29">
            <v>0.35099999999999998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0.39700000000000002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0.42300000000000004</v>
          </cell>
          <cell r="BI29">
            <v>5.6000000000000001E-2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11.718999999999999</v>
          </cell>
        </row>
        <row r="30">
          <cell r="D30">
            <v>0</v>
          </cell>
          <cell r="E30">
            <v>0</v>
          </cell>
          <cell r="F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</row>
        <row r="31">
          <cell r="D31">
            <v>56.24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E31">
            <v>0</v>
          </cell>
          <cell r="AF31">
            <v>0</v>
          </cell>
          <cell r="AG31">
            <v>2E-3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N31">
            <v>0.105</v>
          </cell>
          <cell r="AO31">
            <v>0</v>
          </cell>
          <cell r="AP31">
            <v>0.22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1.2999999999999999E-2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0.34</v>
          </cell>
        </row>
        <row r="32">
          <cell r="D32">
            <v>11153.542649999999</v>
          </cell>
        </row>
        <row r="33">
          <cell r="D33">
            <v>849.87199999999984</v>
          </cell>
          <cell r="E33">
            <v>0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</row>
        <row r="34">
          <cell r="D34">
            <v>33.89</v>
          </cell>
          <cell r="E34">
            <v>0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</row>
        <row r="35">
          <cell r="D35">
            <v>117.82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</row>
        <row r="36">
          <cell r="D36">
            <v>197.48999999999998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</row>
        <row r="37">
          <cell r="D37">
            <v>54.417000000000002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J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</row>
        <row r="38">
          <cell r="D38">
            <v>200.04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</row>
        <row r="39">
          <cell r="D39">
            <v>0.27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P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</row>
        <row r="40">
          <cell r="D40">
            <v>100.43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G40">
            <v>9.15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9.15</v>
          </cell>
        </row>
        <row r="41">
          <cell r="D41">
            <v>4998.6909000000005</v>
          </cell>
        </row>
        <row r="42">
          <cell r="D42">
            <v>3145.6254999999996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0.191</v>
          </cell>
          <cell r="AF42">
            <v>0.8610000000000001</v>
          </cell>
          <cell r="AG42">
            <v>56.841999999999999</v>
          </cell>
          <cell r="AH42">
            <v>1.03</v>
          </cell>
          <cell r="AI42">
            <v>11.080000000000002</v>
          </cell>
          <cell r="AJ42">
            <v>0.12499999999999999</v>
          </cell>
          <cell r="AK42">
            <v>0</v>
          </cell>
          <cell r="AL42">
            <v>0</v>
          </cell>
          <cell r="AO42">
            <v>0</v>
          </cell>
          <cell r="AP42">
            <v>3.3089999999999984</v>
          </cell>
          <cell r="AQ42">
            <v>7.0000000000000001E-3</v>
          </cell>
          <cell r="AR42">
            <v>0.33899999999999997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8.9809999999999981</v>
          </cell>
          <cell r="AY42">
            <v>0</v>
          </cell>
          <cell r="AZ42">
            <v>0.15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3.5779999999999998</v>
          </cell>
          <cell r="BI42">
            <v>0</v>
          </cell>
          <cell r="BJ42">
            <v>0.24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86.733000000000004</v>
          </cell>
        </row>
        <row r="43">
          <cell r="D43">
            <v>674.16499999999985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  <cell r="AF43">
            <v>0.37000000000000011</v>
          </cell>
          <cell r="AG43">
            <v>11.646999999999998</v>
          </cell>
          <cell r="AH43">
            <v>0.58599999999999997</v>
          </cell>
          <cell r="AI43">
            <v>4.1560000000000006</v>
          </cell>
          <cell r="AJ43">
            <v>7.8E-2</v>
          </cell>
          <cell r="AK43">
            <v>0</v>
          </cell>
          <cell r="AL43">
            <v>0</v>
          </cell>
          <cell r="AN43">
            <v>4.6910000000000016</v>
          </cell>
          <cell r="AP43">
            <v>2.0309999999999979</v>
          </cell>
          <cell r="AQ43">
            <v>8.0000000000000002E-3</v>
          </cell>
          <cell r="AR43">
            <v>0.12100000000000001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1.4519999999999997</v>
          </cell>
          <cell r="AY43">
            <v>0</v>
          </cell>
          <cell r="AZ43">
            <v>0.05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1.8680000000000003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27.058</v>
          </cell>
        </row>
        <row r="44">
          <cell r="D44">
            <v>55.670000000000016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</row>
        <row r="45">
          <cell r="D45">
            <v>13.923399999999997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  <cell r="P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</row>
        <row r="46">
          <cell r="D46">
            <v>160.029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V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5.6000000000000001E-2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2.2400000000000002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2.2960000000000003</v>
          </cell>
        </row>
        <row r="47">
          <cell r="D47">
            <v>327.51900000000001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V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</row>
        <row r="48">
          <cell r="D48">
            <v>22.303999999999998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</row>
        <row r="49">
          <cell r="D49">
            <v>6.7939999999999978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</row>
        <row r="51">
          <cell r="D51">
            <v>4.13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</row>
        <row r="52">
          <cell r="D52">
            <v>193.59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</row>
        <row r="53">
          <cell r="D53">
            <v>65.204000000000008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L53">
            <v>0</v>
          </cell>
          <cell r="M53">
            <v>0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</row>
        <row r="54">
          <cell r="D54">
            <v>322.94499999999999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E54">
            <v>0</v>
          </cell>
          <cell r="AF54">
            <v>0.28000000000000003</v>
          </cell>
          <cell r="AG54">
            <v>2.5839999999999996</v>
          </cell>
          <cell r="AH54">
            <v>0.08</v>
          </cell>
          <cell r="AI54">
            <v>1.0599999999999998</v>
          </cell>
          <cell r="AJ54">
            <v>0</v>
          </cell>
          <cell r="AK54">
            <v>0</v>
          </cell>
          <cell r="AL54">
            <v>0</v>
          </cell>
          <cell r="AN54">
            <v>1.1429999999999998</v>
          </cell>
          <cell r="AO54">
            <v>0</v>
          </cell>
          <cell r="AP54">
            <v>0.81799999999999995</v>
          </cell>
          <cell r="AQ54">
            <v>0</v>
          </cell>
          <cell r="AR54">
            <v>3.0000000000000001E-3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0.44400000000000006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6.411999999999999</v>
          </cell>
        </row>
        <row r="55">
          <cell r="D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L56">
            <v>0</v>
          </cell>
          <cell r="M56">
            <v>0</v>
          </cell>
          <cell r="N56">
            <v>0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</row>
        <row r="57">
          <cell r="D57">
            <v>6.7240000000000011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</row>
        <row r="58">
          <cell r="D58">
            <v>6.8000000000000005E-2</v>
          </cell>
          <cell r="BU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L59">
            <v>0</v>
          </cell>
          <cell r="M59">
            <v>0</v>
          </cell>
          <cell r="N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</row>
        <row r="60">
          <cell r="D60">
            <v>0.23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P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V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</row>
        <row r="61">
          <cell r="D61">
            <v>6.7810000000000006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</row>
        <row r="62">
          <cell r="D62">
            <v>3103.99575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E62">
            <v>0.88500000000000001</v>
          </cell>
          <cell r="AF62">
            <v>0</v>
          </cell>
          <cell r="AG62">
            <v>6.2480000000000002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28.62</v>
          </cell>
          <cell r="AO62">
            <v>0</v>
          </cell>
          <cell r="AP62">
            <v>1.8000000000000002E-2</v>
          </cell>
          <cell r="AQ62">
            <v>0</v>
          </cell>
          <cell r="AR62">
            <v>1.119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20.727000000000004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57.617000000000004</v>
          </cell>
        </row>
        <row r="63">
          <cell r="D63">
            <v>31.824999999999999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</row>
        <row r="64">
          <cell r="D64">
            <v>22.930000000000003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9.3000000000000013E-2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9.3000000000000013E-2</v>
          </cell>
        </row>
        <row r="65">
          <cell r="D65">
            <v>28.51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J65">
            <v>0</v>
          </cell>
          <cell r="L65">
            <v>0</v>
          </cell>
          <cell r="M65">
            <v>0</v>
          </cell>
          <cell r="N65">
            <v>0</v>
          </cell>
          <cell r="P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L66">
            <v>0</v>
          </cell>
          <cell r="M66">
            <v>0</v>
          </cell>
          <cell r="N66">
            <v>0</v>
          </cell>
          <cell r="P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</row>
        <row r="67">
          <cell r="D67">
            <v>40.4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J67">
            <v>0</v>
          </cell>
          <cell r="L67">
            <v>0</v>
          </cell>
          <cell r="M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</row>
        <row r="68">
          <cell r="D68">
            <v>611.93999999999994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J68">
            <v>0</v>
          </cell>
          <cell r="L68">
            <v>0</v>
          </cell>
          <cell r="M68">
            <v>0</v>
          </cell>
          <cell r="N68">
            <v>0</v>
          </cell>
          <cell r="P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V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E68">
            <v>0</v>
          </cell>
          <cell r="AF68">
            <v>0</v>
          </cell>
          <cell r="AG68">
            <v>1.228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1.2600000000000002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1E-3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2.4890000000000003</v>
          </cell>
        </row>
        <row r="69">
          <cell r="D69">
            <v>721.34100000000001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J69">
            <v>0</v>
          </cell>
          <cell r="L69">
            <v>0</v>
          </cell>
          <cell r="M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E69">
            <v>0</v>
          </cell>
          <cell r="AF69">
            <v>0.309</v>
          </cell>
          <cell r="AG69">
            <v>3.8410000000000002</v>
          </cell>
          <cell r="AH69">
            <v>0</v>
          </cell>
          <cell r="AI69">
            <v>1.3109999999999999</v>
          </cell>
          <cell r="AJ69">
            <v>0</v>
          </cell>
          <cell r="AK69">
            <v>0</v>
          </cell>
          <cell r="AL69">
            <v>0</v>
          </cell>
          <cell r="AN69">
            <v>2.1760000000000002</v>
          </cell>
          <cell r="AO69">
            <v>0</v>
          </cell>
          <cell r="AP69">
            <v>1.536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0.318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9.4909999999999997</v>
          </cell>
        </row>
        <row r="70">
          <cell r="D70">
            <v>32.669999999999995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P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V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</row>
        <row r="71">
          <cell r="D71">
            <v>103.455</v>
          </cell>
        </row>
        <row r="72">
          <cell r="D72">
            <v>99.934999999999988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J72">
            <v>0</v>
          </cell>
          <cell r="L72">
            <v>0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V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2.1999999999999999E-2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S72">
            <v>0</v>
          </cell>
          <cell r="BT72">
            <v>0</v>
          </cell>
          <cell r="BU72">
            <v>2.1999999999999999E-2</v>
          </cell>
        </row>
        <row r="73">
          <cell r="D73">
            <v>3.52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J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R73">
            <v>0</v>
          </cell>
          <cell r="BT73">
            <v>0</v>
          </cell>
          <cell r="BU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J74">
            <v>0</v>
          </cell>
          <cell r="L74">
            <v>0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V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R74">
            <v>0</v>
          </cell>
          <cell r="BS74">
            <v>0</v>
          </cell>
          <cell r="BU74">
            <v>0</v>
          </cell>
        </row>
        <row r="75">
          <cell r="E75">
            <v>767.09750000000008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767.09750000000008</v>
          </cell>
          <cell r="AE75">
            <v>6.2690000000000001</v>
          </cell>
          <cell r="AF75">
            <v>7.6639999999999988</v>
          </cell>
          <cell r="AG75">
            <v>305.26799999999997</v>
          </cell>
          <cell r="AH75">
            <v>19.999999999999996</v>
          </cell>
          <cell r="AI75">
            <v>116.03800000000001</v>
          </cell>
          <cell r="AJ75">
            <v>2.8899999999999997</v>
          </cell>
          <cell r="AK75">
            <v>0</v>
          </cell>
          <cell r="AL75">
            <v>0</v>
          </cell>
          <cell r="AM75">
            <v>215.76575000000008</v>
          </cell>
          <cell r="AN75">
            <v>110.00575000000002</v>
          </cell>
          <cell r="AO75">
            <v>0.5</v>
          </cell>
          <cell r="AP75">
            <v>51.443000000000019</v>
          </cell>
          <cell r="AQ75">
            <v>0.77400000000000002</v>
          </cell>
          <cell r="AR75">
            <v>4.7530000000000001</v>
          </cell>
          <cell r="AS75">
            <v>0</v>
          </cell>
          <cell r="AT75">
            <v>1.4000000000000001</v>
          </cell>
          <cell r="AU75">
            <v>0</v>
          </cell>
          <cell r="AV75">
            <v>0</v>
          </cell>
          <cell r="AW75">
            <v>0</v>
          </cell>
          <cell r="AX75">
            <v>45.39</v>
          </cell>
          <cell r="AY75">
            <v>0</v>
          </cell>
          <cell r="AZ75">
            <v>1.5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91.058750000000018</v>
          </cell>
          <cell r="BI75">
            <v>0.54900000000000004</v>
          </cell>
          <cell r="BJ75">
            <v>1.2350000000000001</v>
          </cell>
          <cell r="BK75">
            <v>0.36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</sheetData>
      <sheetData sheetId="21">
        <row r="7">
          <cell r="BV7">
            <v>107.503</v>
          </cell>
        </row>
        <row r="8">
          <cell r="BV8">
            <v>21.342500000000001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2.3485</v>
          </cell>
          <cell r="BV9">
            <v>9.9614999999999991</v>
          </cell>
        </row>
        <row r="10">
          <cell r="AD10">
            <v>2.3485</v>
          </cell>
          <cell r="BV10">
            <v>9.9614999999999991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0.33700000000000002</v>
          </cell>
          <cell r="BV13">
            <v>0.59099999999999997</v>
          </cell>
        </row>
        <row r="14">
          <cell r="BV14">
            <v>0.59099999999999997</v>
          </cell>
        </row>
        <row r="15">
          <cell r="BV15">
            <v>0</v>
          </cell>
        </row>
        <row r="16">
          <cell r="AD16">
            <v>9.4E-2</v>
          </cell>
          <cell r="BV16">
            <v>3.786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5.91</v>
          </cell>
        </row>
        <row r="18">
          <cell r="BV18">
            <v>0</v>
          </cell>
        </row>
        <row r="19">
          <cell r="BV19">
            <v>5.91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5.6000000000000001E-2</v>
          </cell>
          <cell r="BV29">
            <v>1.0939999999999999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84.140500000000003</v>
          </cell>
        </row>
        <row r="33">
          <cell r="BV33">
            <v>1.26</v>
          </cell>
        </row>
        <row r="34">
          <cell r="BV34">
            <v>0.89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0.15</v>
          </cell>
        </row>
        <row r="38">
          <cell r="BV38">
            <v>3.69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39.667500000000004</v>
          </cell>
        </row>
        <row r="42">
          <cell r="BV42">
            <v>21.555499999999999</v>
          </cell>
        </row>
        <row r="43">
          <cell r="BV43">
            <v>3.7949999999999999</v>
          </cell>
        </row>
        <row r="44">
          <cell r="BV44">
            <v>1.7509999999999999</v>
          </cell>
        </row>
        <row r="45">
          <cell r="BV45">
            <v>0.32</v>
          </cell>
        </row>
        <row r="46">
          <cell r="BV46">
            <v>5.9429999999999996</v>
          </cell>
        </row>
        <row r="47">
          <cell r="BV47">
            <v>3.8660000000000001</v>
          </cell>
        </row>
        <row r="48">
          <cell r="BV48">
            <v>0.3</v>
          </cell>
        </row>
        <row r="49">
          <cell r="BV49">
            <v>0.3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0</v>
          </cell>
        </row>
        <row r="54">
          <cell r="BV54">
            <v>0.86699999999999999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0.97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0.32099999999999995</v>
          </cell>
        </row>
        <row r="62">
          <cell r="BV62">
            <v>0</v>
          </cell>
        </row>
        <row r="63">
          <cell r="BV63">
            <v>32.374000000000002</v>
          </cell>
        </row>
        <row r="64">
          <cell r="BV64">
            <v>4.4119999999999999</v>
          </cell>
        </row>
        <row r="65">
          <cell r="BV65">
            <v>0.17</v>
          </cell>
        </row>
        <row r="66">
          <cell r="BV66">
            <v>0</v>
          </cell>
        </row>
        <row r="67">
          <cell r="BV67">
            <v>0</v>
          </cell>
        </row>
        <row r="68">
          <cell r="BV68">
            <v>0</v>
          </cell>
        </row>
        <row r="69">
          <cell r="BV69">
            <v>1.1259999999999999</v>
          </cell>
        </row>
        <row r="70">
          <cell r="BV70">
            <v>0.08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2.02</v>
          </cell>
        </row>
        <row r="72">
          <cell r="BV72">
            <v>2.02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22"/>
      <sheetData sheetId="23">
        <row r="7">
          <cell r="BV7">
            <v>1134.0900000000001</v>
          </cell>
        </row>
        <row r="8">
          <cell r="BV8">
            <v>806.52600000000007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7.0370000000000008</v>
          </cell>
          <cell r="BV9">
            <v>618.09299999999996</v>
          </cell>
        </row>
        <row r="10">
          <cell r="AD10">
            <v>7.0370000000000008</v>
          </cell>
          <cell r="BV10">
            <v>618.09299999999996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1.0609999999999999</v>
          </cell>
          <cell r="BV13">
            <v>85.329000000000008</v>
          </cell>
        </row>
        <row r="14">
          <cell r="BV14">
            <v>85.329000000000008</v>
          </cell>
        </row>
        <row r="15">
          <cell r="BV15">
            <v>0</v>
          </cell>
        </row>
        <row r="16">
          <cell r="AD16">
            <v>7.3999999999999996E-2</v>
          </cell>
          <cell r="BV16">
            <v>72.805999999999997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0.14200000000000002</v>
          </cell>
          <cell r="BV29">
            <v>30.298000000000002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327.56399999999996</v>
          </cell>
        </row>
        <row r="33">
          <cell r="BV33">
            <v>0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8.35</v>
          </cell>
        </row>
        <row r="39">
          <cell r="BV39">
            <v>0</v>
          </cell>
        </row>
        <row r="40">
          <cell r="BV40">
            <v>9.52</v>
          </cell>
        </row>
        <row r="41">
          <cell r="BV41">
            <v>194.28199999999998</v>
          </cell>
        </row>
        <row r="42">
          <cell r="BV42">
            <v>122.23399999999999</v>
          </cell>
        </row>
        <row r="43">
          <cell r="BV43">
            <v>48.764000000000003</v>
          </cell>
        </row>
        <row r="44">
          <cell r="BV44">
            <v>2.83</v>
          </cell>
        </row>
        <row r="45">
          <cell r="BV45">
            <v>0.14000000000000001</v>
          </cell>
        </row>
        <row r="46">
          <cell r="BV46">
            <v>3.09</v>
          </cell>
        </row>
        <row r="47">
          <cell r="BV47">
            <v>2.2799999999999998</v>
          </cell>
        </row>
        <row r="48">
          <cell r="BV48">
            <v>0.04</v>
          </cell>
        </row>
        <row r="49">
          <cell r="BV49">
            <v>0.03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1.66</v>
          </cell>
        </row>
        <row r="54">
          <cell r="BV54">
            <v>12.904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0.31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79.272000000000006</v>
          </cell>
        </row>
        <row r="63">
          <cell r="BV63">
            <v>0</v>
          </cell>
        </row>
        <row r="64">
          <cell r="BV64">
            <v>0.23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1.0900000000000001</v>
          </cell>
        </row>
        <row r="68">
          <cell r="BV68">
            <v>8</v>
          </cell>
        </row>
        <row r="69">
          <cell r="BV69">
            <v>26.82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24"/>
      <sheetData sheetId="25">
        <row r="7">
          <cell r="BV7">
            <v>3005.4079999999999</v>
          </cell>
        </row>
        <row r="8">
          <cell r="BV8">
            <v>1873.5409999999999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7.2670000000000003</v>
          </cell>
          <cell r="BV9">
            <v>707.50199999999995</v>
          </cell>
        </row>
        <row r="10">
          <cell r="AD10">
            <v>5.7750000000000004</v>
          </cell>
          <cell r="BV10">
            <v>672.452</v>
          </cell>
        </row>
        <row r="11">
          <cell r="BV11">
            <v>35.050000000000004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2.4559999999999995</v>
          </cell>
          <cell r="BV13">
            <v>75.698000000000008</v>
          </cell>
        </row>
        <row r="14">
          <cell r="BV14">
            <v>75.698000000000008</v>
          </cell>
        </row>
        <row r="15">
          <cell r="BV15">
            <v>0</v>
          </cell>
        </row>
        <row r="16">
          <cell r="AD16">
            <v>5.1470000000000002</v>
          </cell>
          <cell r="BV16">
            <v>865.36299999999994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197.86799999999999</v>
          </cell>
        </row>
        <row r="18">
          <cell r="BV18">
            <v>192.374</v>
          </cell>
        </row>
        <row r="19">
          <cell r="BV19">
            <v>5.4939999999999998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24.87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2.2400000000000002</v>
          </cell>
        </row>
        <row r="32">
          <cell r="BH32">
            <v>0</v>
          </cell>
          <cell r="BI32">
            <v>0</v>
          </cell>
          <cell r="BV32">
            <v>1119.8889999999999</v>
          </cell>
        </row>
        <row r="33">
          <cell r="BV33">
            <v>226.01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0.52200000000000002</v>
          </cell>
        </row>
        <row r="38">
          <cell r="BV38">
            <v>5.93</v>
          </cell>
        </row>
        <row r="39">
          <cell r="BV39">
            <v>0</v>
          </cell>
        </row>
        <row r="40">
          <cell r="BV40">
            <v>9.5</v>
          </cell>
        </row>
        <row r="41">
          <cell r="BV41">
            <v>329.04300000000001</v>
          </cell>
        </row>
        <row r="42">
          <cell r="BV42">
            <v>179.97800000000001</v>
          </cell>
        </row>
        <row r="43">
          <cell r="BV43">
            <v>34.584000000000003</v>
          </cell>
        </row>
        <row r="44">
          <cell r="BV44">
            <v>4.93</v>
          </cell>
        </row>
        <row r="45">
          <cell r="BV45">
            <v>0.22</v>
          </cell>
        </row>
        <row r="46">
          <cell r="BV46">
            <v>6.18</v>
          </cell>
        </row>
        <row r="47">
          <cell r="BV47">
            <v>1.39</v>
          </cell>
        </row>
        <row r="48">
          <cell r="BV48">
            <v>0.11</v>
          </cell>
        </row>
        <row r="49">
          <cell r="BV49">
            <v>0.03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82.679000000000002</v>
          </cell>
        </row>
        <row r="53">
          <cell r="BV53">
            <v>1.72</v>
          </cell>
        </row>
        <row r="54">
          <cell r="BV54">
            <v>16.452000000000002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0.71</v>
          </cell>
        </row>
        <row r="58">
          <cell r="BV58">
            <v>0.06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410.86699999999996</v>
          </cell>
        </row>
        <row r="63">
          <cell r="BV63">
            <v>0</v>
          </cell>
        </row>
        <row r="64">
          <cell r="BV64">
            <v>1.4319999999999999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2.94</v>
          </cell>
        </row>
        <row r="68">
          <cell r="BV68">
            <v>84.525999999999996</v>
          </cell>
        </row>
        <row r="69">
          <cell r="BV69">
            <v>49.119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2.1999999999999999E-2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2.1999999999999999E-2</v>
          </cell>
          <cell r="AN71">
            <v>2.1999999999999999E-2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11.978</v>
          </cell>
        </row>
        <row r="72">
          <cell r="BV72">
            <v>11.417999999999999</v>
          </cell>
        </row>
        <row r="73">
          <cell r="BV73">
            <v>0.56000000000000005</v>
          </cell>
        </row>
        <row r="74">
          <cell r="BV74">
            <v>0</v>
          </cell>
        </row>
      </sheetData>
      <sheetData sheetId="26"/>
      <sheetData sheetId="27">
        <row r="7">
          <cell r="BV7">
            <v>713.726</v>
          </cell>
        </row>
        <row r="8">
          <cell r="BV8">
            <v>425.80200000000008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0.4</v>
          </cell>
          <cell r="BV9">
            <v>255.523</v>
          </cell>
        </row>
        <row r="10">
          <cell r="AD10">
            <v>0.4</v>
          </cell>
          <cell r="BV10">
            <v>255.23299999999998</v>
          </cell>
        </row>
        <row r="11">
          <cell r="BV11">
            <v>0.28999999999999998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101.76</v>
          </cell>
        </row>
        <row r="14">
          <cell r="BV14">
            <v>101.76</v>
          </cell>
        </row>
        <row r="15">
          <cell r="BV15">
            <v>0</v>
          </cell>
        </row>
        <row r="16">
          <cell r="AD16">
            <v>0.06</v>
          </cell>
          <cell r="BV16">
            <v>48.48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14.819000000000001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5.22</v>
          </cell>
        </row>
        <row r="32">
          <cell r="BH32">
            <v>0</v>
          </cell>
          <cell r="BI32">
            <v>0</v>
          </cell>
          <cell r="BV32">
            <v>284.30399999999997</v>
          </cell>
        </row>
        <row r="33">
          <cell r="BV33">
            <v>12.59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1.3</v>
          </cell>
        </row>
        <row r="39">
          <cell r="BV39">
            <v>0</v>
          </cell>
        </row>
        <row r="40">
          <cell r="BV40">
            <v>6.89</v>
          </cell>
        </row>
        <row r="41">
          <cell r="BV41">
            <v>131.02799999999999</v>
          </cell>
        </row>
        <row r="42">
          <cell r="BV42">
            <v>86.100999999999999</v>
          </cell>
        </row>
        <row r="43">
          <cell r="BV43">
            <v>11.955</v>
          </cell>
        </row>
        <row r="44">
          <cell r="BV44">
            <v>1.75</v>
          </cell>
        </row>
        <row r="45">
          <cell r="BV45">
            <v>0.39</v>
          </cell>
        </row>
        <row r="46">
          <cell r="BV46">
            <v>11.351999999999999</v>
          </cell>
        </row>
        <row r="47">
          <cell r="BV47">
            <v>3.18</v>
          </cell>
        </row>
        <row r="48">
          <cell r="BV48">
            <v>0.16</v>
          </cell>
        </row>
        <row r="49">
          <cell r="BV49">
            <v>0.02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4.6399999999999997</v>
          </cell>
        </row>
        <row r="54">
          <cell r="BV54">
            <v>11.39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0.09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84.96</v>
          </cell>
        </row>
        <row r="63">
          <cell r="BV63">
            <v>0</v>
          </cell>
        </row>
        <row r="64">
          <cell r="BV64">
            <v>0.76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</v>
          </cell>
        </row>
        <row r="68">
          <cell r="BV68">
            <v>11.74</v>
          </cell>
        </row>
        <row r="69">
          <cell r="BV69">
            <v>33.275999999999996</v>
          </cell>
        </row>
        <row r="70">
          <cell r="BV70">
            <v>0.76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3.62</v>
          </cell>
        </row>
        <row r="72">
          <cell r="BV72">
            <v>3.62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28"/>
      <sheetData sheetId="29">
        <row r="7">
          <cell r="BV7">
            <v>735.71</v>
          </cell>
        </row>
        <row r="8">
          <cell r="BV8">
            <v>498.83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6.59</v>
          </cell>
          <cell r="BV9">
            <v>423.69</v>
          </cell>
        </row>
        <row r="10">
          <cell r="AD10">
            <v>6.59</v>
          </cell>
          <cell r="BV10">
            <v>423.69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16.73</v>
          </cell>
        </row>
        <row r="14">
          <cell r="BV14">
            <v>16.73</v>
          </cell>
        </row>
        <row r="15">
          <cell r="BV15">
            <v>0</v>
          </cell>
        </row>
        <row r="16">
          <cell r="AD16">
            <v>0</v>
          </cell>
          <cell r="BV16">
            <v>32.86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21.59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3.96</v>
          </cell>
        </row>
        <row r="32">
          <cell r="BH32">
            <v>0</v>
          </cell>
          <cell r="BI32">
            <v>0</v>
          </cell>
          <cell r="BV32">
            <v>236.28000000000003</v>
          </cell>
        </row>
        <row r="33">
          <cell r="BV33">
            <v>0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0</v>
          </cell>
        </row>
        <row r="39">
          <cell r="BV39">
            <v>0</v>
          </cell>
        </row>
        <row r="40">
          <cell r="BV40">
            <v>3.41</v>
          </cell>
        </row>
        <row r="41">
          <cell r="BV41">
            <v>124.64</v>
          </cell>
        </row>
        <row r="42">
          <cell r="BV42">
            <v>63.445999999999998</v>
          </cell>
        </row>
        <row r="43">
          <cell r="BV43">
            <v>32.866</v>
          </cell>
        </row>
        <row r="44">
          <cell r="BV44">
            <v>2.706</v>
          </cell>
        </row>
        <row r="45">
          <cell r="BV45">
            <v>0.24</v>
          </cell>
        </row>
        <row r="46">
          <cell r="BV46">
            <v>9.6159999999999997</v>
          </cell>
        </row>
        <row r="47">
          <cell r="BV47">
            <v>0.53</v>
          </cell>
        </row>
        <row r="48">
          <cell r="BV48">
            <v>0.26</v>
          </cell>
        </row>
        <row r="49">
          <cell r="BV49">
            <v>0.06</v>
          </cell>
        </row>
        <row r="50">
          <cell r="BV50">
            <v>0</v>
          </cell>
        </row>
        <row r="51">
          <cell r="BV51">
            <v>1.2</v>
          </cell>
        </row>
        <row r="52">
          <cell r="BV52">
            <v>0</v>
          </cell>
        </row>
        <row r="53">
          <cell r="BV53">
            <v>0.56999999999999995</v>
          </cell>
        </row>
        <row r="54">
          <cell r="BV54">
            <v>13.146000000000001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61.41</v>
          </cell>
        </row>
        <row r="63">
          <cell r="BV63">
            <v>0</v>
          </cell>
        </row>
        <row r="64">
          <cell r="BV64">
            <v>0.6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0.24</v>
          </cell>
        </row>
        <row r="68">
          <cell r="BV68">
            <v>12.39</v>
          </cell>
        </row>
        <row r="69">
          <cell r="BV69">
            <v>33.590000000000003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0.6</v>
          </cell>
        </row>
        <row r="72">
          <cell r="BV72">
            <v>0.6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30"/>
      <sheetData sheetId="31">
        <row r="7">
          <cell r="BV7">
            <v>1313.7260000000001</v>
          </cell>
        </row>
        <row r="8">
          <cell r="BV8">
            <v>899.75925000000007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5.6447500000000002</v>
          </cell>
          <cell r="BV9">
            <v>624.15524999999991</v>
          </cell>
        </row>
        <row r="10">
          <cell r="AD10">
            <v>5.6447500000000002</v>
          </cell>
          <cell r="BV10">
            <v>624.15524999999991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2.1580000000000004</v>
          </cell>
        </row>
        <row r="14">
          <cell r="BV14">
            <v>2.1580000000000004</v>
          </cell>
        </row>
        <row r="15">
          <cell r="BV15">
            <v>0</v>
          </cell>
        </row>
        <row r="16">
          <cell r="AD16">
            <v>0.16099999999999998</v>
          </cell>
          <cell r="BV16">
            <v>100.94200000000001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157.97999999999999</v>
          </cell>
        </row>
        <row r="18">
          <cell r="BV18">
            <v>157.97999999999999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0.28200000000000003</v>
          </cell>
          <cell r="BV29">
            <v>14.523999999999999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413.9667500000001</v>
          </cell>
        </row>
        <row r="33">
          <cell r="BV33">
            <v>13.04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1.62</v>
          </cell>
        </row>
        <row r="38">
          <cell r="BV38">
            <v>7.0000000000000007E-2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205.90174999999999</v>
          </cell>
        </row>
        <row r="42">
          <cell r="BV42">
            <v>132.80074999999999</v>
          </cell>
        </row>
        <row r="43">
          <cell r="BV43">
            <v>43.965000000000003</v>
          </cell>
        </row>
        <row r="44">
          <cell r="BV44">
            <v>2.08</v>
          </cell>
        </row>
        <row r="45">
          <cell r="BV45">
            <v>0.26</v>
          </cell>
        </row>
        <row r="46">
          <cell r="BV46">
            <v>2.2000000000000002</v>
          </cell>
        </row>
        <row r="47">
          <cell r="BV47">
            <v>7.94</v>
          </cell>
        </row>
        <row r="48">
          <cell r="BV48">
            <v>0.05</v>
          </cell>
        </row>
        <row r="49">
          <cell r="BV49">
            <v>0.01</v>
          </cell>
        </row>
        <row r="50">
          <cell r="BV50">
            <v>0</v>
          </cell>
        </row>
        <row r="51">
          <cell r="BV51">
            <v>0.24</v>
          </cell>
        </row>
        <row r="52">
          <cell r="BV52">
            <v>0</v>
          </cell>
        </row>
        <row r="53">
          <cell r="BV53">
            <v>0.3</v>
          </cell>
        </row>
        <row r="54">
          <cell r="BV54">
            <v>15.706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0.35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136.041</v>
          </cell>
        </row>
        <row r="63">
          <cell r="BV63">
            <v>0</v>
          </cell>
        </row>
        <row r="64">
          <cell r="BV64">
            <v>0.74</v>
          </cell>
        </row>
        <row r="65">
          <cell r="BV65">
            <v>4.22</v>
          </cell>
        </row>
        <row r="66">
          <cell r="BV66">
            <v>0</v>
          </cell>
        </row>
        <row r="67">
          <cell r="BV67">
            <v>2.54</v>
          </cell>
        </row>
        <row r="68">
          <cell r="BV68">
            <v>36.845999999999997</v>
          </cell>
        </row>
        <row r="69">
          <cell r="BV69">
            <v>12.948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32"/>
      <sheetData sheetId="33">
        <row r="7">
          <cell r="BV7">
            <v>1437.9999999999998</v>
          </cell>
        </row>
        <row r="8">
          <cell r="BV8">
            <v>893.58975000000009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15.157249999999998</v>
          </cell>
          <cell r="BV9">
            <v>382.53975000000003</v>
          </cell>
        </row>
        <row r="10">
          <cell r="AD10">
            <v>15.157249999999998</v>
          </cell>
          <cell r="BV10">
            <v>380.42975000000001</v>
          </cell>
        </row>
        <row r="11">
          <cell r="BV11">
            <v>2.11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0.94599999999999995</v>
          </cell>
          <cell r="BV13">
            <v>31.356999999999996</v>
          </cell>
        </row>
        <row r="14">
          <cell r="BV14">
            <v>31.356999999999996</v>
          </cell>
        </row>
        <row r="15">
          <cell r="BV15">
            <v>0</v>
          </cell>
        </row>
        <row r="16">
          <cell r="AD16">
            <v>1.0999999999999999E-2</v>
          </cell>
          <cell r="BV16">
            <v>191.79599999999999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253.82</v>
          </cell>
        </row>
        <row r="18">
          <cell r="BV18">
            <v>253.82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33.427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0.65</v>
          </cell>
        </row>
        <row r="32">
          <cell r="BH32">
            <v>1.8419999999999987</v>
          </cell>
          <cell r="BI32">
            <v>0</v>
          </cell>
          <cell r="BV32">
            <v>534.45424999999989</v>
          </cell>
        </row>
        <row r="33">
          <cell r="BV33">
            <v>49.79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0.98</v>
          </cell>
        </row>
        <row r="38">
          <cell r="BV38">
            <v>13.19</v>
          </cell>
        </row>
        <row r="39">
          <cell r="BV39">
            <v>0</v>
          </cell>
        </row>
        <row r="40">
          <cell r="BV40">
            <v>10.52</v>
          </cell>
        </row>
        <row r="41">
          <cell r="BV41">
            <v>301.79399999999993</v>
          </cell>
        </row>
        <row r="42">
          <cell r="BV42">
            <v>116.875</v>
          </cell>
        </row>
        <row r="43">
          <cell r="BV43">
            <v>30.219999999999995</v>
          </cell>
        </row>
        <row r="44">
          <cell r="BV44">
            <v>2.8770000000000002</v>
          </cell>
        </row>
        <row r="45">
          <cell r="BV45">
            <v>0.28000000000000003</v>
          </cell>
        </row>
        <row r="46">
          <cell r="BV46">
            <v>3.77</v>
          </cell>
        </row>
        <row r="47">
          <cell r="BV47">
            <v>97.83</v>
          </cell>
        </row>
        <row r="48">
          <cell r="BV48">
            <v>1.19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23.24</v>
          </cell>
        </row>
        <row r="53">
          <cell r="BV53">
            <v>2.5</v>
          </cell>
        </row>
        <row r="54">
          <cell r="BV54">
            <v>23.012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123.33525</v>
          </cell>
        </row>
        <row r="63">
          <cell r="BV63">
            <v>0</v>
          </cell>
        </row>
        <row r="64">
          <cell r="BV64">
            <v>0.97099999999999997</v>
          </cell>
        </row>
        <row r="65">
          <cell r="BV65">
            <v>2.06</v>
          </cell>
        </row>
        <row r="66">
          <cell r="BV66">
            <v>0</v>
          </cell>
        </row>
        <row r="67">
          <cell r="BV67">
            <v>0.56000000000000005</v>
          </cell>
        </row>
        <row r="68">
          <cell r="BV68">
            <v>15.79</v>
          </cell>
        </row>
        <row r="69">
          <cell r="BV69">
            <v>15.464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9.9559999999999995</v>
          </cell>
        </row>
        <row r="72">
          <cell r="BV72">
            <v>9.9559999999999995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34"/>
      <sheetData sheetId="35">
        <row r="7">
          <cell r="BV7">
            <v>530.45399999999995</v>
          </cell>
        </row>
        <row r="8">
          <cell r="BV8">
            <v>337.32850000000002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7.0234999999999994</v>
          </cell>
          <cell r="BV9">
            <v>271.2835</v>
          </cell>
        </row>
        <row r="10">
          <cell r="AD10">
            <v>7.0234999999999994</v>
          </cell>
          <cell r="BV10">
            <v>271.2835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8.5999999999999993E-2</v>
          </cell>
          <cell r="BV13">
            <v>25.824000000000002</v>
          </cell>
        </row>
        <row r="14">
          <cell r="BV14">
            <v>25.824000000000002</v>
          </cell>
        </row>
        <row r="15">
          <cell r="BV15">
            <v>0</v>
          </cell>
        </row>
        <row r="16">
          <cell r="AD16">
            <v>0</v>
          </cell>
          <cell r="BV16">
            <v>18.38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0.16900000000000001</v>
          </cell>
          <cell r="BV29">
            <v>18.280999999999999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3.56</v>
          </cell>
        </row>
        <row r="32">
          <cell r="BH32">
            <v>7.799999999999585E-2</v>
          </cell>
          <cell r="BI32">
            <v>0</v>
          </cell>
          <cell r="BV32">
            <v>186.69549999999998</v>
          </cell>
        </row>
        <row r="33">
          <cell r="BV33">
            <v>0</v>
          </cell>
        </row>
        <row r="34">
          <cell r="BV34">
            <v>0.193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0.03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101.08399999999999</v>
          </cell>
        </row>
        <row r="42">
          <cell r="BV42">
            <v>61.278999999999996</v>
          </cell>
        </row>
        <row r="43">
          <cell r="BV43">
            <v>20.317</v>
          </cell>
        </row>
        <row r="44">
          <cell r="BV44">
            <v>1.04</v>
          </cell>
        </row>
        <row r="45">
          <cell r="BV45">
            <v>0.42700000000000005</v>
          </cell>
        </row>
        <row r="46">
          <cell r="BV46">
            <v>4.3010000000000002</v>
          </cell>
        </row>
        <row r="47">
          <cell r="BV47">
            <v>0</v>
          </cell>
        </row>
        <row r="48">
          <cell r="BV48">
            <v>0.33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2.61</v>
          </cell>
        </row>
        <row r="54">
          <cell r="BV54">
            <v>10.68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0.1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57.018499999999996</v>
          </cell>
        </row>
        <row r="63">
          <cell r="BV63">
            <v>0</v>
          </cell>
        </row>
        <row r="64">
          <cell r="BV64">
            <v>1.1040000000000001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0.95</v>
          </cell>
        </row>
        <row r="68">
          <cell r="BV68">
            <v>25.44</v>
          </cell>
        </row>
        <row r="69">
          <cell r="BV69">
            <v>0.876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6.43</v>
          </cell>
        </row>
        <row r="72">
          <cell r="BV72">
            <v>6.43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36"/>
      <sheetData sheetId="37">
        <row r="7">
          <cell r="BV7">
            <v>1468.0459999999998</v>
          </cell>
        </row>
        <row r="8">
          <cell r="BV8">
            <v>625.04174999999998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10.12725</v>
          </cell>
          <cell r="BV9">
            <v>506.16375000000005</v>
          </cell>
        </row>
        <row r="10">
          <cell r="AD10">
            <v>10.12725</v>
          </cell>
          <cell r="BV10">
            <v>506.16375000000005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2.1709999999999998</v>
          </cell>
          <cell r="BV13">
            <v>45.773999999999994</v>
          </cell>
        </row>
        <row r="14">
          <cell r="BV14">
            <v>45.773999999999994</v>
          </cell>
        </row>
        <row r="15">
          <cell r="BV15">
            <v>0</v>
          </cell>
        </row>
        <row r="16">
          <cell r="AD16">
            <v>0</v>
          </cell>
          <cell r="BV16">
            <v>9.577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0.52299999999999991</v>
          </cell>
          <cell r="BV29">
            <v>62.452000000000005</v>
          </cell>
        </row>
        <row r="30">
          <cell r="AD30">
            <v>0</v>
          </cell>
          <cell r="BV30">
            <v>0</v>
          </cell>
        </row>
        <row r="31">
          <cell r="AD31">
            <v>1.4999999999999999E-2</v>
          </cell>
          <cell r="BV31">
            <v>1.0750000000000002</v>
          </cell>
        </row>
        <row r="32">
          <cell r="BH32">
            <v>0.44300000000001205</v>
          </cell>
          <cell r="BI32">
            <v>0</v>
          </cell>
          <cell r="BV32">
            <v>843.00424999999984</v>
          </cell>
        </row>
        <row r="33">
          <cell r="BV33">
            <v>52.783000000000001</v>
          </cell>
        </row>
        <row r="34">
          <cell r="BV34">
            <v>0.32600000000000001</v>
          </cell>
        </row>
        <row r="35">
          <cell r="BV35">
            <v>70.16</v>
          </cell>
        </row>
        <row r="36">
          <cell r="BV36">
            <v>195.39</v>
          </cell>
        </row>
        <row r="37">
          <cell r="BV37">
            <v>0.95399999999999996</v>
          </cell>
        </row>
        <row r="38">
          <cell r="BV38">
            <v>25.11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313.23225000000002</v>
          </cell>
        </row>
        <row r="42">
          <cell r="BV42">
            <v>241.48024999999998</v>
          </cell>
        </row>
        <row r="43">
          <cell r="BV43">
            <v>23.259</v>
          </cell>
        </row>
        <row r="44">
          <cell r="BV44">
            <v>2.82</v>
          </cell>
        </row>
        <row r="45">
          <cell r="BV45">
            <v>0.15</v>
          </cell>
        </row>
        <row r="46">
          <cell r="BV46">
            <v>11.51</v>
          </cell>
        </row>
        <row r="47">
          <cell r="BV47">
            <v>7.28</v>
          </cell>
        </row>
        <row r="48">
          <cell r="BV48">
            <v>0.28000000000000003</v>
          </cell>
        </row>
        <row r="49">
          <cell r="BV49">
            <v>0.8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7.31</v>
          </cell>
        </row>
        <row r="54">
          <cell r="BV54">
            <v>18.163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0.18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173.44</v>
          </cell>
        </row>
        <row r="63">
          <cell r="BV63">
            <v>0</v>
          </cell>
        </row>
        <row r="64">
          <cell r="BV64">
            <v>1.47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3.68</v>
          </cell>
        </row>
        <row r="68">
          <cell r="BV68">
            <v>0</v>
          </cell>
        </row>
        <row r="69">
          <cell r="BV69">
            <v>6.4590000000000005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38"/>
      <sheetData sheetId="39">
        <row r="7">
          <cell r="BV7">
            <v>1892.0720000000003</v>
          </cell>
        </row>
        <row r="8">
          <cell r="BV8">
            <v>1378.961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6.3689999999999998</v>
          </cell>
          <cell r="BV9">
            <v>447.86699999999996</v>
          </cell>
        </row>
        <row r="10">
          <cell r="AD10">
            <v>6.3689999999999998</v>
          </cell>
          <cell r="BV10">
            <v>443.50699999999995</v>
          </cell>
        </row>
        <row r="11">
          <cell r="BV11">
            <v>4.3600000000000003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0.24700000000000003</v>
          </cell>
          <cell r="BV13">
            <v>16.933</v>
          </cell>
        </row>
        <row r="14">
          <cell r="BV14">
            <v>16.933</v>
          </cell>
        </row>
        <row r="15">
          <cell r="BV15">
            <v>0</v>
          </cell>
        </row>
        <row r="16">
          <cell r="AD16">
            <v>4.4350000000000005</v>
          </cell>
          <cell r="BV16">
            <v>478.29500000000002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424.04</v>
          </cell>
        </row>
        <row r="18">
          <cell r="BV18">
            <v>0</v>
          </cell>
        </row>
        <row r="19">
          <cell r="BV19">
            <v>424.04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7.3999999999999996E-2</v>
          </cell>
          <cell r="BV29">
            <v>11.406000000000001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0.42</v>
          </cell>
        </row>
        <row r="32">
          <cell r="BH32">
            <v>0.13499999999999091</v>
          </cell>
          <cell r="BI32">
            <v>0</v>
          </cell>
          <cell r="BV32">
            <v>512.95100000000014</v>
          </cell>
        </row>
        <row r="33">
          <cell r="BV33">
            <v>35.338999999999999</v>
          </cell>
        </row>
        <row r="34">
          <cell r="BV34">
            <v>0.20399999999999999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3.47</v>
          </cell>
        </row>
        <row r="38">
          <cell r="BV38">
            <v>0</v>
          </cell>
        </row>
        <row r="39">
          <cell r="BV39">
            <v>0</v>
          </cell>
        </row>
        <row r="40">
          <cell r="BV40">
            <v>1.45</v>
          </cell>
        </row>
        <row r="41">
          <cell r="BV41">
            <v>229.10600000000002</v>
          </cell>
        </row>
        <row r="42">
          <cell r="BV42">
            <v>147.26</v>
          </cell>
        </row>
        <row r="43">
          <cell r="BV43">
            <v>39.798999999999999</v>
          </cell>
        </row>
        <row r="44">
          <cell r="BV44">
            <v>2.08</v>
          </cell>
        </row>
        <row r="45">
          <cell r="BV45">
            <v>1.7</v>
          </cell>
        </row>
        <row r="46">
          <cell r="BV46">
            <v>8.798</v>
          </cell>
        </row>
        <row r="47">
          <cell r="BV47">
            <v>5.71</v>
          </cell>
        </row>
        <row r="48">
          <cell r="BV48">
            <v>0.14000000000000001</v>
          </cell>
        </row>
        <row r="49">
          <cell r="BV49">
            <v>0.08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2.56</v>
          </cell>
        </row>
        <row r="54">
          <cell r="BV54">
            <v>20.979000000000003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3.58</v>
          </cell>
        </row>
        <row r="62">
          <cell r="BV62">
            <v>194.792</v>
          </cell>
        </row>
        <row r="63">
          <cell r="BV63">
            <v>0</v>
          </cell>
        </row>
        <row r="64">
          <cell r="BV64">
            <v>0.503</v>
          </cell>
        </row>
        <row r="65">
          <cell r="BV65">
            <v>1.47</v>
          </cell>
        </row>
        <row r="66">
          <cell r="BV66">
            <v>0</v>
          </cell>
        </row>
        <row r="67">
          <cell r="BV67">
            <v>1.97</v>
          </cell>
        </row>
        <row r="68">
          <cell r="BV68">
            <v>10.136999999999999</v>
          </cell>
        </row>
        <row r="69">
          <cell r="BV69">
            <v>30.93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0.16</v>
          </cell>
        </row>
        <row r="72">
          <cell r="BV72">
            <v>0.16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40"/>
      <sheetData sheetId="41">
        <row r="7">
          <cell r="BV7">
            <v>2357.7920000000004</v>
          </cell>
        </row>
        <row r="8">
          <cell r="BV8">
            <v>1680.827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22.876000000000001</v>
          </cell>
          <cell r="BV9">
            <v>384.72</v>
          </cell>
        </row>
        <row r="10">
          <cell r="AD10">
            <v>22.876000000000001</v>
          </cell>
          <cell r="BV10">
            <v>384.46000000000004</v>
          </cell>
        </row>
        <row r="11">
          <cell r="BV11">
            <v>0.26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6.2910000000000004</v>
          </cell>
          <cell r="BV13">
            <v>78.149000000000015</v>
          </cell>
        </row>
        <row r="14">
          <cell r="BV14">
            <v>78.149000000000015</v>
          </cell>
        </row>
        <row r="15">
          <cell r="BV15">
            <v>0</v>
          </cell>
        </row>
        <row r="16">
          <cell r="AD16">
            <v>4.1509999999999998</v>
          </cell>
          <cell r="BV16">
            <v>484.73899999999998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724.59</v>
          </cell>
        </row>
        <row r="18">
          <cell r="BV18">
            <v>0</v>
          </cell>
        </row>
        <row r="19">
          <cell r="BV19">
            <v>724.59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2.1709999999999998</v>
          </cell>
          <cell r="BV29">
            <v>8.6290000000000013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676.31900000000007</v>
          </cell>
        </row>
        <row r="33">
          <cell r="BV33">
            <v>30.27</v>
          </cell>
        </row>
        <row r="34">
          <cell r="BV34">
            <v>4.78</v>
          </cell>
        </row>
        <row r="35">
          <cell r="BV35">
            <v>40.878</v>
          </cell>
        </row>
        <row r="36">
          <cell r="BV36">
            <v>0</v>
          </cell>
        </row>
        <row r="37">
          <cell r="BV37">
            <v>0.23</v>
          </cell>
        </row>
        <row r="38">
          <cell r="BV38">
            <v>13.19</v>
          </cell>
        </row>
        <row r="39">
          <cell r="BV39">
            <v>0</v>
          </cell>
        </row>
        <row r="40">
          <cell r="BV40">
            <v>4.75</v>
          </cell>
        </row>
        <row r="41">
          <cell r="BV41">
            <v>298.12900000000002</v>
          </cell>
        </row>
        <row r="42">
          <cell r="BV42">
            <v>121.499</v>
          </cell>
        </row>
        <row r="43">
          <cell r="BV43">
            <v>38.896000000000001</v>
          </cell>
        </row>
        <row r="44">
          <cell r="BV44">
            <v>2.9860000000000002</v>
          </cell>
        </row>
        <row r="45">
          <cell r="BV45">
            <v>1.6559999999999999</v>
          </cell>
        </row>
        <row r="46">
          <cell r="BV46">
            <v>10.392000000000001</v>
          </cell>
        </row>
        <row r="47">
          <cell r="BV47">
            <v>100.976</v>
          </cell>
        </row>
        <row r="48">
          <cell r="BV48">
            <v>0.15</v>
          </cell>
        </row>
        <row r="49">
          <cell r="BV49">
            <v>0.1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1.3</v>
          </cell>
        </row>
        <row r="54">
          <cell r="BV54">
            <v>20.173999999999999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203.94500000000002</v>
          </cell>
        </row>
        <row r="63">
          <cell r="BV63">
            <v>0</v>
          </cell>
        </row>
        <row r="64">
          <cell r="BV64">
            <v>1.1499999999999999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3.22</v>
          </cell>
        </row>
        <row r="68">
          <cell r="BV68">
            <v>9.5069999999999997</v>
          </cell>
        </row>
        <row r="69">
          <cell r="BV69">
            <v>66.27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0.64600000000000002</v>
          </cell>
        </row>
        <row r="72">
          <cell r="BV72">
            <v>0.64600000000000002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42"/>
      <sheetData sheetId="43">
        <row r="7">
          <cell r="BV7">
            <v>2441.6120000000001</v>
          </cell>
        </row>
        <row r="8">
          <cell r="BV8">
            <v>1835.6434999999999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14.0145</v>
          </cell>
          <cell r="BV9">
            <v>405.7115</v>
          </cell>
        </row>
        <row r="10">
          <cell r="AD10">
            <v>13.0505</v>
          </cell>
          <cell r="BV10">
            <v>359.26549999999997</v>
          </cell>
        </row>
        <row r="11">
          <cell r="BV11">
            <v>46.445999999999998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5.1079999999999997</v>
          </cell>
          <cell r="BV13">
            <v>26.59</v>
          </cell>
        </row>
        <row r="14">
          <cell r="BV14">
            <v>26.59</v>
          </cell>
        </row>
        <row r="15">
          <cell r="BV15">
            <v>0</v>
          </cell>
        </row>
        <row r="16">
          <cell r="AD16">
            <v>3.0910000000000002</v>
          </cell>
          <cell r="BV16">
            <v>363.84899999999999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1024.1100000000001</v>
          </cell>
        </row>
        <row r="18">
          <cell r="BV18">
            <v>1010.87</v>
          </cell>
        </row>
        <row r="19">
          <cell r="BV19">
            <v>4.9800000000000004</v>
          </cell>
        </row>
        <row r="20">
          <cell r="BV20">
            <v>8.26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0.54700000000000004</v>
          </cell>
          <cell r="BV29">
            <v>15.122999999999999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0.26</v>
          </cell>
        </row>
        <row r="32">
          <cell r="BH32">
            <v>0.51999999999999602</v>
          </cell>
          <cell r="BI32">
            <v>0</v>
          </cell>
          <cell r="BV32">
            <v>602.08849999999984</v>
          </cell>
        </row>
        <row r="33">
          <cell r="BV33">
            <v>123.2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0.18</v>
          </cell>
        </row>
        <row r="38">
          <cell r="BV38">
            <v>7.0000000000000007E-2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317.07650000000001</v>
          </cell>
        </row>
        <row r="42">
          <cell r="BV42">
            <v>133.2165</v>
          </cell>
        </row>
        <row r="43">
          <cell r="BV43">
            <v>32.613999999999997</v>
          </cell>
        </row>
        <row r="44">
          <cell r="BV44">
            <v>2.77</v>
          </cell>
        </row>
        <row r="45">
          <cell r="BV45">
            <v>0.63</v>
          </cell>
        </row>
        <row r="46">
          <cell r="BV46">
            <v>3.41</v>
          </cell>
        </row>
        <row r="47">
          <cell r="BV47">
            <v>3.54</v>
          </cell>
        </row>
        <row r="48">
          <cell r="BV48">
            <v>0.34</v>
          </cell>
        </row>
        <row r="49">
          <cell r="BV49">
            <v>0.03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132.98099999999999</v>
          </cell>
        </row>
        <row r="53">
          <cell r="BV53">
            <v>0.12</v>
          </cell>
        </row>
        <row r="54">
          <cell r="BV54">
            <v>7.4249999999999998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1.4</v>
          </cell>
        </row>
        <row r="62">
          <cell r="BV62">
            <v>88.674999999999997</v>
          </cell>
        </row>
        <row r="63">
          <cell r="BV63">
            <v>0</v>
          </cell>
        </row>
        <row r="64">
          <cell r="BV64">
            <v>2.65</v>
          </cell>
        </row>
        <row r="65">
          <cell r="BV65">
            <v>0.03</v>
          </cell>
        </row>
        <row r="66">
          <cell r="BV66">
            <v>0</v>
          </cell>
        </row>
        <row r="67">
          <cell r="BV67">
            <v>2.92</v>
          </cell>
        </row>
        <row r="68">
          <cell r="BV68">
            <v>8.2110000000000003</v>
          </cell>
        </row>
        <row r="69">
          <cell r="BV69">
            <v>57.676000000000002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3.88</v>
          </cell>
        </row>
        <row r="72">
          <cell r="BV72">
            <v>0.92</v>
          </cell>
        </row>
        <row r="73">
          <cell r="BV73">
            <v>2.96</v>
          </cell>
        </row>
        <row r="74">
          <cell r="BV74">
            <v>0</v>
          </cell>
        </row>
      </sheetData>
      <sheetData sheetId="44"/>
      <sheetData sheetId="45">
        <row r="7">
          <cell r="BV7">
            <v>852.06040000000007</v>
          </cell>
        </row>
        <row r="8">
          <cell r="BV8">
            <v>437.31299999999993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0.40800000000000003</v>
          </cell>
          <cell r="BV9">
            <v>205.19900000000001</v>
          </cell>
        </row>
        <row r="10">
          <cell r="AD10">
            <v>0.40800000000000003</v>
          </cell>
          <cell r="BV10">
            <v>205.19900000000001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117.809</v>
          </cell>
        </row>
        <row r="14">
          <cell r="BV14">
            <v>117.809</v>
          </cell>
        </row>
        <row r="15">
          <cell r="BV15">
            <v>0</v>
          </cell>
        </row>
        <row r="16">
          <cell r="AD16">
            <v>0.59399999999999997</v>
          </cell>
          <cell r="BV16">
            <v>91.006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0.35099999999999998</v>
          </cell>
          <cell r="BV29">
            <v>23.298999999999999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414.74740000000008</v>
          </cell>
        </row>
        <row r="33">
          <cell r="BV33">
            <v>13.76</v>
          </cell>
        </row>
        <row r="34">
          <cell r="BV34">
            <v>1.56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0.88400000000000001</v>
          </cell>
        </row>
        <row r="38">
          <cell r="BV38">
            <v>7.7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272.70340000000004</v>
          </cell>
        </row>
        <row r="42">
          <cell r="BV42">
            <v>241.20099999999999</v>
          </cell>
        </row>
        <row r="43">
          <cell r="BV43">
            <v>6.0749999999999993</v>
          </cell>
        </row>
        <row r="44">
          <cell r="BV44">
            <v>3.1240000000000001</v>
          </cell>
        </row>
        <row r="45">
          <cell r="BV45">
            <v>0.19040000000000001</v>
          </cell>
        </row>
        <row r="46">
          <cell r="BV46">
            <v>5.819</v>
          </cell>
        </row>
        <row r="47">
          <cell r="BV47">
            <v>1.054</v>
          </cell>
        </row>
        <row r="48">
          <cell r="BV48">
            <v>0.49399999999999999</v>
          </cell>
        </row>
        <row r="49">
          <cell r="BV49">
            <v>4.7839999999999998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1.224</v>
          </cell>
        </row>
        <row r="54">
          <cell r="BV54">
            <v>8.0440000000000005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0.69399999999999995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88.12</v>
          </cell>
        </row>
        <row r="63">
          <cell r="BV63">
            <v>0</v>
          </cell>
        </row>
        <row r="64">
          <cell r="BV64">
            <v>0.75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0.66</v>
          </cell>
        </row>
        <row r="68">
          <cell r="BV68">
            <v>23.5</v>
          </cell>
        </row>
        <row r="69">
          <cell r="BV69">
            <v>5.1100000000000003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46"/>
      <sheetData sheetId="47">
        <row r="7">
          <cell r="BV7">
            <v>1392.7360000000001</v>
          </cell>
        </row>
        <row r="8">
          <cell r="BV8">
            <v>912.61675000000014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55.846250000000019</v>
          </cell>
          <cell r="BV9">
            <v>334.16175000000004</v>
          </cell>
        </row>
        <row r="10">
          <cell r="AD10">
            <v>55.846250000000019</v>
          </cell>
          <cell r="BV10">
            <v>334.16175000000004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3.198</v>
          </cell>
          <cell r="BV13">
            <v>7.1519999999999992</v>
          </cell>
        </row>
        <row r="14">
          <cell r="BV14">
            <v>7.1519999999999992</v>
          </cell>
        </row>
        <row r="15">
          <cell r="BV15">
            <v>0</v>
          </cell>
        </row>
        <row r="16">
          <cell r="AD16">
            <v>1.677</v>
          </cell>
          <cell r="BV16">
            <v>133.423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427.88</v>
          </cell>
        </row>
        <row r="18">
          <cell r="BV18">
            <v>427.88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4.62</v>
          </cell>
        </row>
        <row r="30">
          <cell r="AD30">
            <v>0</v>
          </cell>
          <cell r="BV30">
            <v>0</v>
          </cell>
        </row>
        <row r="31">
          <cell r="AD31">
            <v>0.22</v>
          </cell>
          <cell r="BV31">
            <v>5.38</v>
          </cell>
        </row>
        <row r="32">
          <cell r="BH32">
            <v>0</v>
          </cell>
          <cell r="BI32">
            <v>0</v>
          </cell>
          <cell r="BV32">
            <v>478.12925000000001</v>
          </cell>
        </row>
        <row r="33">
          <cell r="BV33">
            <v>42.278999999999996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37.114999999999995</v>
          </cell>
        </row>
        <row r="38">
          <cell r="BV38">
            <v>0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252.31925000000001</v>
          </cell>
        </row>
        <row r="42">
          <cell r="BV42">
            <v>71.648250000000004</v>
          </cell>
        </row>
        <row r="43">
          <cell r="BV43">
            <v>22.106000000000002</v>
          </cell>
        </row>
        <row r="44">
          <cell r="BV44">
            <v>52.41500000000002</v>
          </cell>
        </row>
        <row r="45">
          <cell r="BV45">
            <v>0.96</v>
          </cell>
        </row>
        <row r="46">
          <cell r="BV46">
            <v>5.73</v>
          </cell>
        </row>
        <row r="47">
          <cell r="BV47">
            <v>64.709999999999994</v>
          </cell>
        </row>
        <row r="48">
          <cell r="BV48">
            <v>1.4500000000000002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20.12</v>
          </cell>
        </row>
        <row r="54">
          <cell r="BV54">
            <v>13.18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94.85199999999999</v>
          </cell>
        </row>
        <row r="63">
          <cell r="BV63">
            <v>0</v>
          </cell>
        </row>
        <row r="64">
          <cell r="BV64">
            <v>0.35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2.1800000000000002</v>
          </cell>
        </row>
        <row r="68">
          <cell r="BV68">
            <v>0</v>
          </cell>
        </row>
        <row r="69">
          <cell r="BV69">
            <v>49.033999999999999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1.99</v>
          </cell>
        </row>
        <row r="72">
          <cell r="BV72">
            <v>1.99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48"/>
      <sheetData sheetId="49">
        <row r="7">
          <cell r="BV7">
            <v>625.04599999999994</v>
          </cell>
        </row>
        <row r="8">
          <cell r="BV8">
            <v>333.07049999999992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4.2699999999999996</v>
          </cell>
          <cell r="BV9">
            <v>171.86349999999999</v>
          </cell>
        </row>
        <row r="10">
          <cell r="AD10">
            <v>4.2699999999999996</v>
          </cell>
          <cell r="BV10">
            <v>171.86349999999999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8.2000000000000003E-2</v>
          </cell>
          <cell r="BV13">
            <v>96.198000000000008</v>
          </cell>
        </row>
        <row r="14">
          <cell r="BV14">
            <v>96.198000000000008</v>
          </cell>
        </row>
        <row r="15">
          <cell r="BV15">
            <v>0</v>
          </cell>
        </row>
        <row r="16">
          <cell r="AD16">
            <v>2.3200000000000003</v>
          </cell>
          <cell r="BV16">
            <v>57.36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6.4489999999999998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1.2</v>
          </cell>
        </row>
        <row r="32">
          <cell r="BH32">
            <v>0.29999999999999716</v>
          </cell>
          <cell r="BI32">
            <v>0</v>
          </cell>
          <cell r="BV32">
            <v>291.97550000000001</v>
          </cell>
        </row>
        <row r="33">
          <cell r="BV33">
            <v>2.31</v>
          </cell>
        </row>
        <row r="34">
          <cell r="BV34">
            <v>0.1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1.38</v>
          </cell>
        </row>
        <row r="38">
          <cell r="BV38">
            <v>40.549999999999997</v>
          </cell>
        </row>
        <row r="39">
          <cell r="BV39">
            <v>0</v>
          </cell>
        </row>
        <row r="40">
          <cell r="BV40">
            <v>1.24</v>
          </cell>
        </row>
        <row r="41">
          <cell r="BV41">
            <v>102.2555</v>
          </cell>
        </row>
        <row r="42">
          <cell r="BV42">
            <v>70.308500000000009</v>
          </cell>
        </row>
        <row r="43">
          <cell r="BV43">
            <v>10.345999999999998</v>
          </cell>
        </row>
        <row r="44">
          <cell r="BV44">
            <v>0.77100000000000002</v>
          </cell>
        </row>
        <row r="45">
          <cell r="BV45">
            <v>0.12</v>
          </cell>
        </row>
        <row r="46">
          <cell r="BV46">
            <v>5.97</v>
          </cell>
        </row>
        <row r="47">
          <cell r="BV47">
            <v>0.91</v>
          </cell>
        </row>
        <row r="48">
          <cell r="BV48">
            <v>0.4</v>
          </cell>
        </row>
        <row r="49">
          <cell r="BV49">
            <v>0.1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1.68</v>
          </cell>
        </row>
        <row r="54">
          <cell r="BV54">
            <v>10.94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0.71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102.43</v>
          </cell>
        </row>
        <row r="63">
          <cell r="BV63">
            <v>0</v>
          </cell>
        </row>
        <row r="64">
          <cell r="BV64">
            <v>0.64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1.1299999999999999</v>
          </cell>
        </row>
        <row r="68">
          <cell r="BV68">
            <v>29.93</v>
          </cell>
        </row>
        <row r="69">
          <cell r="BV69">
            <v>7.74</v>
          </cell>
        </row>
        <row r="70">
          <cell r="BV70">
            <v>2.27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50"/>
      <sheetData sheetId="51">
        <row r="7">
          <cell r="BV7">
            <v>755.4559999999999</v>
          </cell>
        </row>
        <row r="8">
          <cell r="BV8">
            <v>366.66900000000004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2.7969999999999997</v>
          </cell>
          <cell r="BV9">
            <v>240.96700000000001</v>
          </cell>
        </row>
        <row r="10">
          <cell r="AD10">
            <v>2.7969999999999997</v>
          </cell>
          <cell r="BV10">
            <v>240.96700000000001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38.915999999999997</v>
          </cell>
        </row>
        <row r="14">
          <cell r="BV14">
            <v>38.915999999999997</v>
          </cell>
        </row>
        <row r="15">
          <cell r="BV15">
            <v>0</v>
          </cell>
        </row>
        <row r="16">
          <cell r="AD16">
            <v>0.11</v>
          </cell>
          <cell r="BV16">
            <v>31.85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7.3999999999999996E-2</v>
          </cell>
          <cell r="BV29">
            <v>37.866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17.07</v>
          </cell>
        </row>
        <row r="32">
          <cell r="BH32">
            <v>0</v>
          </cell>
          <cell r="BI32">
            <v>0</v>
          </cell>
          <cell r="BV32">
            <v>388.78699999999992</v>
          </cell>
        </row>
        <row r="33">
          <cell r="BV33">
            <v>23.18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10.63</v>
          </cell>
        </row>
        <row r="38">
          <cell r="BV38">
            <v>24.28</v>
          </cell>
        </row>
        <row r="39">
          <cell r="BV39">
            <v>0</v>
          </cell>
        </row>
        <row r="40">
          <cell r="BV40">
            <v>1.25</v>
          </cell>
        </row>
        <row r="41">
          <cell r="BV41">
            <v>237.64699999999996</v>
          </cell>
        </row>
        <row r="42">
          <cell r="BV42">
            <v>208.60299999999998</v>
          </cell>
        </row>
        <row r="43">
          <cell r="BV43">
            <v>14.999000000000001</v>
          </cell>
        </row>
        <row r="44">
          <cell r="BV44">
            <v>1.1240000000000001</v>
          </cell>
        </row>
        <row r="45">
          <cell r="BV45">
            <v>0.91100000000000003</v>
          </cell>
        </row>
        <row r="46">
          <cell r="BV46">
            <v>3.05</v>
          </cell>
        </row>
        <row r="47">
          <cell r="BV47">
            <v>1.38</v>
          </cell>
        </row>
        <row r="48">
          <cell r="BV48">
            <v>0.01</v>
          </cell>
        </row>
        <row r="49">
          <cell r="BV49">
            <v>0.14000000000000001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1.35</v>
          </cell>
        </row>
        <row r="54">
          <cell r="BV54">
            <v>6.08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53.68</v>
          </cell>
        </row>
        <row r="63">
          <cell r="BV63">
            <v>0</v>
          </cell>
        </row>
        <row r="64">
          <cell r="BV64">
            <v>0.59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0.87</v>
          </cell>
        </row>
        <row r="68">
          <cell r="BV68">
            <v>11.91</v>
          </cell>
        </row>
        <row r="69">
          <cell r="BV69">
            <v>14.13</v>
          </cell>
        </row>
        <row r="70">
          <cell r="BV70">
            <v>10.62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52"/>
      <sheetData sheetId="53">
        <row r="7">
          <cell r="BV7">
            <v>1335.0680000000002</v>
          </cell>
        </row>
        <row r="8">
          <cell r="BV8">
            <v>548.11475000000007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16.679250000000003</v>
          </cell>
          <cell r="BV9">
            <v>289.23774999999995</v>
          </cell>
        </row>
        <row r="10">
          <cell r="AD10">
            <v>16.679250000000003</v>
          </cell>
          <cell r="BV10">
            <v>289.23774999999995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0.122</v>
          </cell>
          <cell r="BV13">
            <v>34.808</v>
          </cell>
        </row>
        <row r="14">
          <cell r="BV14">
            <v>34.808</v>
          </cell>
        </row>
        <row r="15">
          <cell r="BV15">
            <v>0</v>
          </cell>
        </row>
        <row r="16">
          <cell r="AD16">
            <v>0.35100000000000003</v>
          </cell>
          <cell r="BV16">
            <v>71.159000000000006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140.22</v>
          </cell>
        </row>
        <row r="18">
          <cell r="BV18">
            <v>0</v>
          </cell>
        </row>
        <row r="19">
          <cell r="BV19">
            <v>140.22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12.69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2.1230000000000047</v>
          </cell>
          <cell r="BI32">
            <v>0</v>
          </cell>
          <cell r="BV32">
            <v>786.95325000000003</v>
          </cell>
        </row>
        <row r="33">
          <cell r="BV33">
            <v>130.4</v>
          </cell>
        </row>
        <row r="34">
          <cell r="BV34">
            <v>0</v>
          </cell>
        </row>
        <row r="35">
          <cell r="BV35">
            <v>43.97</v>
          </cell>
        </row>
        <row r="36">
          <cell r="BV36">
            <v>0</v>
          </cell>
        </row>
        <row r="37">
          <cell r="BV37">
            <v>2.1029999999999998</v>
          </cell>
        </row>
        <row r="38">
          <cell r="BV38">
            <v>0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385.80200000000002</v>
          </cell>
        </row>
        <row r="42">
          <cell r="BV42">
            <v>338.84400000000005</v>
          </cell>
        </row>
        <row r="43">
          <cell r="BV43">
            <v>16.798999999999999</v>
          </cell>
        </row>
        <row r="44">
          <cell r="BV44">
            <v>3.7</v>
          </cell>
        </row>
        <row r="45">
          <cell r="BV45">
            <v>0.31</v>
          </cell>
        </row>
        <row r="46">
          <cell r="BV46">
            <v>2.87</v>
          </cell>
        </row>
        <row r="47">
          <cell r="BV47">
            <v>6.173</v>
          </cell>
        </row>
        <row r="48">
          <cell r="BV48">
            <v>0.32</v>
          </cell>
        </row>
        <row r="49">
          <cell r="BV49">
            <v>0.06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2.4</v>
          </cell>
        </row>
        <row r="54">
          <cell r="BV54">
            <v>13.856000000000002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0.47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92.678249999999991</v>
          </cell>
        </row>
        <row r="63">
          <cell r="BV63">
            <v>0</v>
          </cell>
        </row>
        <row r="64">
          <cell r="BV64">
            <v>1.02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0.66</v>
          </cell>
        </row>
        <row r="68">
          <cell r="BV68">
            <v>35.96</v>
          </cell>
        </row>
        <row r="69">
          <cell r="BV69">
            <v>80.069999999999993</v>
          </cell>
        </row>
        <row r="70">
          <cell r="BV70">
            <v>14.29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54"/>
      <sheetData sheetId="55">
        <row r="7">
          <cell r="BV7">
            <v>1029.9940000000001</v>
          </cell>
        </row>
        <row r="8">
          <cell r="BV8">
            <v>469.42375000000004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136.15324999999999</v>
          </cell>
          <cell r="BV9">
            <v>342.64675</v>
          </cell>
        </row>
        <row r="10">
          <cell r="AD10">
            <v>136.14824999999999</v>
          </cell>
          <cell r="BV10">
            <v>336.90174999999999</v>
          </cell>
        </row>
        <row r="11">
          <cell r="BV11">
            <v>5.7450000000000001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40.027999999999999</v>
          </cell>
          <cell r="BV13">
            <v>40.652000000000008</v>
          </cell>
        </row>
        <row r="14">
          <cell r="BV14">
            <v>40.652000000000008</v>
          </cell>
        </row>
        <row r="15">
          <cell r="BV15">
            <v>0</v>
          </cell>
        </row>
        <row r="16">
          <cell r="AD16">
            <v>1.8109999999999999</v>
          </cell>
          <cell r="BV16">
            <v>49.798999999999999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6.5590000000000002</v>
          </cell>
          <cell r="BV29">
            <v>27.020999999999997</v>
          </cell>
        </row>
        <row r="30">
          <cell r="AD30">
            <v>0</v>
          </cell>
          <cell r="BV30">
            <v>0</v>
          </cell>
        </row>
        <row r="31">
          <cell r="AD31">
            <v>0.105</v>
          </cell>
          <cell r="BV31">
            <v>9.3049999999999997</v>
          </cell>
        </row>
        <row r="32">
          <cell r="BH32">
            <v>1.7199999999999989</v>
          </cell>
          <cell r="BI32">
            <v>0</v>
          </cell>
          <cell r="BV32">
            <v>560.57024999999999</v>
          </cell>
        </row>
        <row r="33">
          <cell r="BV33">
            <v>0</v>
          </cell>
        </row>
        <row r="34">
          <cell r="BV34">
            <v>3.77</v>
          </cell>
        </row>
        <row r="35">
          <cell r="BV35">
            <v>264.39000000000004</v>
          </cell>
        </row>
        <row r="36">
          <cell r="BV36">
            <v>0</v>
          </cell>
        </row>
        <row r="37">
          <cell r="BV37">
            <v>1.7</v>
          </cell>
        </row>
        <row r="38">
          <cell r="BV38">
            <v>9.82</v>
          </cell>
        </row>
        <row r="39">
          <cell r="BV39">
            <v>0</v>
          </cell>
        </row>
        <row r="40">
          <cell r="BV40">
            <v>7.9700000000000006</v>
          </cell>
        </row>
        <row r="41">
          <cell r="BV41">
            <v>82.889250000000033</v>
          </cell>
        </row>
        <row r="42">
          <cell r="BV42">
            <v>51.335249999999995</v>
          </cell>
        </row>
        <row r="43">
          <cell r="BV43">
            <v>8.4169999999999998</v>
          </cell>
        </row>
        <row r="44">
          <cell r="BV44">
            <v>2.0139999999999998</v>
          </cell>
        </row>
        <row r="45">
          <cell r="BV45">
            <v>0.17399999999999999</v>
          </cell>
        </row>
        <row r="46">
          <cell r="BV46">
            <v>11.054</v>
          </cell>
        </row>
        <row r="47">
          <cell r="BV47">
            <v>0.28999999999999998</v>
          </cell>
        </row>
        <row r="48">
          <cell r="BV48">
            <v>0.86</v>
          </cell>
        </row>
        <row r="49">
          <cell r="BV49">
            <v>0.13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0.08</v>
          </cell>
        </row>
        <row r="53">
          <cell r="BV53">
            <v>1.53</v>
          </cell>
        </row>
        <row r="54">
          <cell r="BV54">
            <v>6.6669999999999998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0.33</v>
          </cell>
        </row>
        <row r="58">
          <cell r="BV58">
            <v>8.0000000000000002E-3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127.43600000000001</v>
          </cell>
        </row>
        <row r="63">
          <cell r="BV63">
            <v>0</v>
          </cell>
        </row>
        <row r="64">
          <cell r="BV64">
            <v>0.5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2.74</v>
          </cell>
        </row>
        <row r="68">
          <cell r="BV68">
            <v>14.055</v>
          </cell>
        </row>
        <row r="69">
          <cell r="BV69">
            <v>45.3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0</v>
          </cell>
        </row>
        <row r="72">
          <cell r="BV72">
            <v>0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56"/>
      <sheetData sheetId="57">
        <row r="7">
          <cell r="BV7">
            <v>915.80399999999986</v>
          </cell>
        </row>
        <row r="8">
          <cell r="BV8">
            <v>625.36199999999997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15.853999999999999</v>
          </cell>
          <cell r="BV9">
            <v>464.76600000000002</v>
          </cell>
        </row>
        <row r="10">
          <cell r="AD10">
            <v>15.853999999999999</v>
          </cell>
          <cell r="BV10">
            <v>464.76600000000002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0.17199999999999999</v>
          </cell>
          <cell r="BV13">
            <v>85.518000000000001</v>
          </cell>
        </row>
        <row r="14">
          <cell r="BV14">
            <v>85.518000000000001</v>
          </cell>
        </row>
        <row r="15">
          <cell r="BV15">
            <v>0</v>
          </cell>
        </row>
        <row r="16">
          <cell r="AD16">
            <v>0</v>
          </cell>
          <cell r="BV16">
            <v>42.24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0.42200000000000004</v>
          </cell>
          <cell r="BV29">
            <v>29.588000000000001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3.25</v>
          </cell>
        </row>
        <row r="32">
          <cell r="BH32">
            <v>0.81900000000000261</v>
          </cell>
          <cell r="BI32">
            <v>0</v>
          </cell>
          <cell r="BV32">
            <v>288.43199999999996</v>
          </cell>
        </row>
        <row r="33">
          <cell r="BV33">
            <v>0.92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0.06</v>
          </cell>
        </row>
        <row r="38">
          <cell r="BV38">
            <v>0.34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149.65625</v>
          </cell>
        </row>
        <row r="42">
          <cell r="BV42">
            <v>105.93625</v>
          </cell>
        </row>
        <row r="43">
          <cell r="BV43">
            <v>25.53</v>
          </cell>
        </row>
        <row r="44">
          <cell r="BV44">
            <v>1.59</v>
          </cell>
        </row>
        <row r="45">
          <cell r="BV45">
            <v>0.12</v>
          </cell>
        </row>
        <row r="46">
          <cell r="BV46">
            <v>2.77</v>
          </cell>
        </row>
        <row r="47">
          <cell r="BV47">
            <v>0.28999999999999998</v>
          </cell>
        </row>
        <row r="48">
          <cell r="BV48">
            <v>0.23</v>
          </cell>
        </row>
        <row r="49">
          <cell r="BV49">
            <v>0.01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1.52</v>
          </cell>
        </row>
        <row r="54">
          <cell r="BV54">
            <v>11.66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84.768749999999997</v>
          </cell>
        </row>
        <row r="63">
          <cell r="BV63">
            <v>0</v>
          </cell>
        </row>
        <row r="64">
          <cell r="BV64">
            <v>0.75</v>
          </cell>
        </row>
        <row r="65">
          <cell r="BV65">
            <v>0.13</v>
          </cell>
        </row>
        <row r="66">
          <cell r="BV66">
            <v>0</v>
          </cell>
        </row>
        <row r="67">
          <cell r="BV67">
            <v>0.23</v>
          </cell>
        </row>
        <row r="68">
          <cell r="BV68">
            <v>49.067</v>
          </cell>
        </row>
        <row r="69">
          <cell r="BV69">
            <v>2.5099999999999998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2.0099999999999998</v>
          </cell>
        </row>
        <row r="72">
          <cell r="BV72">
            <v>2.0099999999999998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58"/>
      <sheetData sheetId="59">
        <row r="7">
          <cell r="BV7">
            <v>1249.2760000000001</v>
          </cell>
        </row>
        <row r="8">
          <cell r="BV8">
            <v>642.73599999999988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85.003</v>
          </cell>
          <cell r="BV9">
            <v>492.613</v>
          </cell>
        </row>
        <row r="10">
          <cell r="AD10">
            <v>85.003</v>
          </cell>
          <cell r="BV10">
            <v>489.82099999999997</v>
          </cell>
        </row>
        <row r="11">
          <cell r="BV11">
            <v>2.7919999999999998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0.47600000000000003</v>
          </cell>
          <cell r="BV13">
            <v>85.783999999999992</v>
          </cell>
        </row>
        <row r="14">
          <cell r="BV14">
            <v>85.783999999999992</v>
          </cell>
        </row>
        <row r="15">
          <cell r="BV15">
            <v>0</v>
          </cell>
        </row>
        <row r="16">
          <cell r="AD16">
            <v>0.82299999999999995</v>
          </cell>
          <cell r="BV16">
            <v>36.517000000000003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5.31</v>
          </cell>
        </row>
        <row r="18">
          <cell r="BV18">
            <v>5.31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4.8000000000000001E-2</v>
          </cell>
          <cell r="BV29">
            <v>22.512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0.13999999999998636</v>
          </cell>
          <cell r="BI32">
            <v>0</v>
          </cell>
          <cell r="BV32">
            <v>604.65</v>
          </cell>
        </row>
        <row r="33">
          <cell r="BV33">
            <v>14.83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97.548000000000016</v>
          </cell>
        </row>
        <row r="38">
          <cell r="BV38">
            <v>14.6</v>
          </cell>
        </row>
        <row r="39">
          <cell r="BV39">
            <v>0</v>
          </cell>
        </row>
        <row r="40">
          <cell r="BV40">
            <v>5.05</v>
          </cell>
        </row>
        <row r="41">
          <cell r="BV41">
            <v>142.74199999999999</v>
          </cell>
        </row>
        <row r="42">
          <cell r="BV42">
            <v>92.456999999999994</v>
          </cell>
        </row>
        <row r="43">
          <cell r="BV43">
            <v>13.472000000000001</v>
          </cell>
        </row>
        <row r="44">
          <cell r="BV44">
            <v>1.1200000000000001</v>
          </cell>
        </row>
        <row r="45">
          <cell r="BV45">
            <v>0.15</v>
          </cell>
        </row>
        <row r="46">
          <cell r="BV46">
            <v>12.88</v>
          </cell>
        </row>
        <row r="47">
          <cell r="BV47">
            <v>4.1399999999999997</v>
          </cell>
        </row>
        <row r="48">
          <cell r="BV48">
            <v>0.05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0.97</v>
          </cell>
        </row>
        <row r="54">
          <cell r="BV54">
            <v>17.003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0.5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248.62499999999997</v>
          </cell>
        </row>
        <row r="63">
          <cell r="BV63">
            <v>0</v>
          </cell>
        </row>
        <row r="64">
          <cell r="BV64">
            <v>0.19</v>
          </cell>
        </row>
        <row r="65">
          <cell r="BV65">
            <v>18.920000000000002</v>
          </cell>
        </row>
        <row r="66">
          <cell r="BV66">
            <v>0</v>
          </cell>
        </row>
        <row r="67">
          <cell r="BV67">
            <v>2.0299999999999998</v>
          </cell>
        </row>
        <row r="68">
          <cell r="BV68">
            <v>0</v>
          </cell>
        </row>
        <row r="69">
          <cell r="BV69">
            <v>60.115000000000002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1.89</v>
          </cell>
        </row>
        <row r="72">
          <cell r="BV72">
            <v>1.89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60"/>
      <sheetData sheetId="61">
        <row r="7">
          <cell r="BV7">
            <v>868.28399999999976</v>
          </cell>
        </row>
        <row r="8">
          <cell r="BV8">
            <v>534.19924999999989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2.16</v>
          </cell>
          <cell r="BV9">
            <v>419.23024999999996</v>
          </cell>
        </row>
        <row r="10">
          <cell r="AD10">
            <v>2.16</v>
          </cell>
          <cell r="BV10">
            <v>407.61424999999997</v>
          </cell>
        </row>
        <row r="11">
          <cell r="BV11">
            <v>11.616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0.9</v>
          </cell>
          <cell r="BV13">
            <v>22.558</v>
          </cell>
        </row>
        <row r="14">
          <cell r="BV14">
            <v>22.2</v>
          </cell>
        </row>
        <row r="15">
          <cell r="BV15">
            <v>0.35799999999999998</v>
          </cell>
        </row>
        <row r="16">
          <cell r="AD16">
            <v>0.67</v>
          </cell>
          <cell r="BV16">
            <v>86.400999999999996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6.01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323.16574999999995</v>
          </cell>
        </row>
        <row r="33">
          <cell r="BV33">
            <v>16.36</v>
          </cell>
        </row>
        <row r="34">
          <cell r="BV34">
            <v>5.5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5.6790000000000003</v>
          </cell>
        </row>
        <row r="38">
          <cell r="BV38">
            <v>15.45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150.05699999999999</v>
          </cell>
        </row>
        <row r="42">
          <cell r="BV42">
            <v>97.787999999999997</v>
          </cell>
        </row>
        <row r="43">
          <cell r="BV43">
            <v>18.713000000000001</v>
          </cell>
        </row>
        <row r="44">
          <cell r="BV44">
            <v>2.41</v>
          </cell>
        </row>
        <row r="45">
          <cell r="BV45">
            <v>1.1100000000000001</v>
          </cell>
        </row>
        <row r="46">
          <cell r="BV46">
            <v>5.9059999999999997</v>
          </cell>
        </row>
        <row r="47">
          <cell r="BV47">
            <v>3.74</v>
          </cell>
        </row>
        <row r="48">
          <cell r="BV48">
            <v>12.17</v>
          </cell>
        </row>
        <row r="49">
          <cell r="BV49">
            <v>0.06</v>
          </cell>
        </row>
        <row r="50">
          <cell r="BV50">
            <v>0</v>
          </cell>
        </row>
        <row r="51">
          <cell r="BV51">
            <v>1.2</v>
          </cell>
        </row>
        <row r="52">
          <cell r="BV52">
            <v>0</v>
          </cell>
        </row>
        <row r="53">
          <cell r="BV53">
            <v>0.75</v>
          </cell>
        </row>
        <row r="54">
          <cell r="BV54">
            <v>6.21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82.939749999999989</v>
          </cell>
        </row>
        <row r="63">
          <cell r="BV63">
            <v>0</v>
          </cell>
        </row>
        <row r="64">
          <cell r="BV64">
            <v>0.63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1.03</v>
          </cell>
        </row>
        <row r="68">
          <cell r="BV68">
            <v>40.659999999999997</v>
          </cell>
        </row>
        <row r="69">
          <cell r="BV69">
            <v>0.24</v>
          </cell>
        </row>
        <row r="70">
          <cell r="BV70">
            <v>4.62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10.919</v>
          </cell>
        </row>
        <row r="72">
          <cell r="BV72">
            <v>10.919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62"/>
      <sheetData sheetId="63">
        <row r="7">
          <cell r="BV7">
            <v>1306.616</v>
          </cell>
        </row>
        <row r="8">
          <cell r="BV8">
            <v>715.75100000000009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9.2419999999999973</v>
          </cell>
          <cell r="BV9">
            <v>435.18299999999999</v>
          </cell>
        </row>
        <row r="10">
          <cell r="AD10">
            <v>9.2419999999999973</v>
          </cell>
          <cell r="BV10">
            <v>435.18299999999999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0.47599999999999998</v>
          </cell>
          <cell r="BV13">
            <v>60.078000000000003</v>
          </cell>
        </row>
        <row r="14">
          <cell r="BV14">
            <v>60.078000000000003</v>
          </cell>
        </row>
        <row r="15">
          <cell r="BV15">
            <v>0</v>
          </cell>
        </row>
        <row r="16">
          <cell r="AD16">
            <v>0.41099999999999998</v>
          </cell>
          <cell r="BV16">
            <v>36.283000000000001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146.75</v>
          </cell>
        </row>
        <row r="18">
          <cell r="BV18">
            <v>0</v>
          </cell>
        </row>
        <row r="19">
          <cell r="BV19">
            <v>146.75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0.13300000000000001</v>
          </cell>
          <cell r="BV29">
            <v>37.457000000000001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2.2999999999996135E-2</v>
          </cell>
          <cell r="BI32">
            <v>0</v>
          </cell>
          <cell r="BV32">
            <v>586.29499999999996</v>
          </cell>
        </row>
        <row r="33">
          <cell r="BV33">
            <v>52.01</v>
          </cell>
        </row>
        <row r="34">
          <cell r="BV34">
            <v>24.170999999999999</v>
          </cell>
        </row>
        <row r="35">
          <cell r="BV35">
            <v>3.69</v>
          </cell>
        </row>
        <row r="36">
          <cell r="BV36">
            <v>2.1</v>
          </cell>
        </row>
        <row r="37">
          <cell r="BV37">
            <v>0</v>
          </cell>
        </row>
        <row r="38">
          <cell r="BV38">
            <v>7.11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192.14200000000002</v>
          </cell>
        </row>
        <row r="42">
          <cell r="BV42">
            <v>134.25900000000001</v>
          </cell>
        </row>
        <row r="43">
          <cell r="BV43">
            <v>21.959</v>
          </cell>
        </row>
        <row r="44">
          <cell r="BV44">
            <v>3.2450000000000001</v>
          </cell>
        </row>
        <row r="45">
          <cell r="BV45">
            <v>2.6389999999999998</v>
          </cell>
        </row>
        <row r="46">
          <cell r="BV46">
            <v>8.76</v>
          </cell>
        </row>
        <row r="47">
          <cell r="BV47">
            <v>3.76</v>
          </cell>
        </row>
        <row r="48">
          <cell r="BV48">
            <v>0.19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4.6100000000000003</v>
          </cell>
        </row>
        <row r="54">
          <cell r="BV54">
            <v>12.72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1.45</v>
          </cell>
        </row>
        <row r="62">
          <cell r="BV62">
            <v>226.20099999999999</v>
          </cell>
        </row>
        <row r="63">
          <cell r="BV63">
            <v>0</v>
          </cell>
        </row>
        <row r="64">
          <cell r="BV64">
            <v>1.64</v>
          </cell>
        </row>
        <row r="65">
          <cell r="BV65">
            <v>0.71</v>
          </cell>
        </row>
        <row r="66">
          <cell r="BV66">
            <v>0</v>
          </cell>
        </row>
        <row r="67">
          <cell r="BV67">
            <v>1.35</v>
          </cell>
        </row>
        <row r="68">
          <cell r="BV68">
            <v>0</v>
          </cell>
        </row>
        <row r="69">
          <cell r="BV69">
            <v>73.721000000000004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4.57</v>
          </cell>
        </row>
        <row r="72">
          <cell r="BV72">
            <v>4.57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64"/>
      <sheetData sheetId="65">
        <row r="7">
          <cell r="BV7">
            <v>867.11599999999999</v>
          </cell>
        </row>
        <row r="8">
          <cell r="BV8">
            <v>463.04699999999997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2.173</v>
          </cell>
          <cell r="BV9">
            <v>289.47699999999998</v>
          </cell>
        </row>
        <row r="10">
          <cell r="AD10">
            <v>2.173</v>
          </cell>
          <cell r="BV10">
            <v>289.47699999999998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1.423</v>
          </cell>
          <cell r="BV13">
            <v>109.86</v>
          </cell>
        </row>
        <row r="14">
          <cell r="BV14">
            <v>109.86</v>
          </cell>
        </row>
        <row r="15">
          <cell r="BV15">
            <v>0</v>
          </cell>
        </row>
        <row r="16">
          <cell r="AD16">
            <v>0</v>
          </cell>
          <cell r="BV16">
            <v>38.24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24.64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0.83</v>
          </cell>
        </row>
        <row r="32">
          <cell r="BH32">
            <v>0</v>
          </cell>
          <cell r="BI32">
            <v>0</v>
          </cell>
          <cell r="BV32">
            <v>401.23899999999998</v>
          </cell>
        </row>
        <row r="33">
          <cell r="BV33">
            <v>15.77</v>
          </cell>
        </row>
        <row r="34">
          <cell r="BV34">
            <v>0.06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5.25</v>
          </cell>
        </row>
        <row r="38">
          <cell r="BV38">
            <v>11.78</v>
          </cell>
        </row>
        <row r="39">
          <cell r="BV39">
            <v>0.27</v>
          </cell>
        </row>
        <row r="40">
          <cell r="BV40">
            <v>15.76</v>
          </cell>
        </row>
        <row r="41">
          <cell r="BV41">
            <v>178.61900000000003</v>
          </cell>
        </row>
        <row r="42">
          <cell r="BV42">
            <v>119.545</v>
          </cell>
        </row>
        <row r="43">
          <cell r="BV43">
            <v>20.932000000000002</v>
          </cell>
        </row>
        <row r="44">
          <cell r="BV44">
            <v>2.7</v>
          </cell>
        </row>
        <row r="45">
          <cell r="BV45">
            <v>0.3</v>
          </cell>
        </row>
        <row r="46">
          <cell r="BV46">
            <v>5.875</v>
          </cell>
        </row>
        <row r="47">
          <cell r="BV47">
            <v>2.96</v>
          </cell>
        </row>
        <row r="48">
          <cell r="BV48">
            <v>3.55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1.49</v>
          </cell>
        </row>
        <row r="52">
          <cell r="BV52">
            <v>0</v>
          </cell>
        </row>
        <row r="53">
          <cell r="BV53">
            <v>1.04</v>
          </cell>
        </row>
        <row r="54">
          <cell r="BV54">
            <v>19.396999999999998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0.83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123.3</v>
          </cell>
        </row>
        <row r="63">
          <cell r="BV63">
            <v>0</v>
          </cell>
        </row>
        <row r="64">
          <cell r="BV64">
            <v>0.13</v>
          </cell>
        </row>
        <row r="65">
          <cell r="BV65">
            <v>0.77</v>
          </cell>
        </row>
        <row r="66">
          <cell r="BV66">
            <v>0</v>
          </cell>
        </row>
        <row r="67">
          <cell r="BV67">
            <v>2.98</v>
          </cell>
        </row>
        <row r="68">
          <cell r="BV68">
            <v>34.409999999999997</v>
          </cell>
        </row>
        <row r="69">
          <cell r="BV69">
            <v>12.14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2.83</v>
          </cell>
        </row>
        <row r="72">
          <cell r="BV72">
            <v>2.83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66"/>
      <sheetData sheetId="67">
        <row r="7">
          <cell r="BV7">
            <v>732.65599999999984</v>
          </cell>
        </row>
        <row r="8">
          <cell r="BV8">
            <v>470.54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3.0189999999999992</v>
          </cell>
          <cell r="BV9">
            <v>382.42599999999999</v>
          </cell>
        </row>
        <row r="10">
          <cell r="AD10">
            <v>3.0189999999999992</v>
          </cell>
          <cell r="BV10">
            <v>382.42599999999999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2.0070000000000001</v>
          </cell>
          <cell r="BV13">
            <v>31.276</v>
          </cell>
        </row>
        <row r="14">
          <cell r="BV14">
            <v>31.276</v>
          </cell>
        </row>
        <row r="15">
          <cell r="BV15">
            <v>0</v>
          </cell>
        </row>
        <row r="16">
          <cell r="AD16">
            <v>2.4E-2</v>
          </cell>
          <cell r="BV16">
            <v>28.015999999999998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0.16799999999999998</v>
          </cell>
          <cell r="BV29">
            <v>28.821999999999999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3.1999999999996476E-2</v>
          </cell>
          <cell r="BI32">
            <v>0</v>
          </cell>
          <cell r="BV32">
            <v>252.93599999999992</v>
          </cell>
        </row>
        <row r="33">
          <cell r="BV33">
            <v>0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0.02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142.61899999999997</v>
          </cell>
        </row>
        <row r="42">
          <cell r="BV42">
            <v>94.058999999999997</v>
          </cell>
        </row>
        <row r="43">
          <cell r="BV43">
            <v>35.341999999999999</v>
          </cell>
        </row>
        <row r="44">
          <cell r="BV44">
            <v>1.0900000000000001</v>
          </cell>
        </row>
        <row r="45">
          <cell r="BV45">
            <v>0.14000000000000001</v>
          </cell>
        </row>
        <row r="46">
          <cell r="BV46">
            <v>3.13</v>
          </cell>
        </row>
        <row r="47">
          <cell r="BV47">
            <v>1.57</v>
          </cell>
        </row>
        <row r="48">
          <cell r="BV48">
            <v>0.04</v>
          </cell>
        </row>
        <row r="49">
          <cell r="BV49">
            <v>0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1.06</v>
          </cell>
        </row>
        <row r="54">
          <cell r="BV54">
            <v>6.1180000000000003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7.0000000000000007E-2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56.504999999999995</v>
          </cell>
        </row>
        <row r="63">
          <cell r="BV63">
            <v>0</v>
          </cell>
        </row>
        <row r="64">
          <cell r="BV64">
            <v>0.43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1.23</v>
          </cell>
        </row>
        <row r="68">
          <cell r="BV68">
            <v>48.652000000000001</v>
          </cell>
        </row>
        <row r="69">
          <cell r="BV69">
            <v>3.48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9.18</v>
          </cell>
        </row>
        <row r="72">
          <cell r="BV72">
            <v>9.18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68"/>
      <sheetData sheetId="69">
        <row r="7">
          <cell r="BV7">
            <v>920.20399999999995</v>
          </cell>
        </row>
        <row r="8">
          <cell r="BV8">
            <v>615.98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0</v>
          </cell>
          <cell r="BV9">
            <v>441.19</v>
          </cell>
        </row>
        <row r="10">
          <cell r="AD10">
            <v>0</v>
          </cell>
          <cell r="BV10">
            <v>441.19</v>
          </cell>
        </row>
        <row r="11">
          <cell r="BV11">
            <v>0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99.78</v>
          </cell>
        </row>
        <row r="14">
          <cell r="BV14">
            <v>99.78</v>
          </cell>
        </row>
        <row r="15">
          <cell r="BV15">
            <v>0</v>
          </cell>
        </row>
        <row r="16">
          <cell r="AD16">
            <v>0</v>
          </cell>
          <cell r="BV16">
            <v>50.54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24.47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0</v>
          </cell>
        </row>
        <row r="32">
          <cell r="BH32">
            <v>0</v>
          </cell>
          <cell r="BI32">
            <v>0</v>
          </cell>
          <cell r="BV32">
            <v>299.01399999999995</v>
          </cell>
        </row>
        <row r="33">
          <cell r="BV33">
            <v>0.04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0</v>
          </cell>
        </row>
        <row r="37">
          <cell r="BV37">
            <v>0</v>
          </cell>
        </row>
        <row r="38">
          <cell r="BV38">
            <v>0.22</v>
          </cell>
        </row>
        <row r="39">
          <cell r="BV39">
            <v>0</v>
          </cell>
        </row>
        <row r="40">
          <cell r="BV40">
            <v>13.97</v>
          </cell>
        </row>
        <row r="41">
          <cell r="BV41">
            <v>150.864</v>
          </cell>
        </row>
        <row r="42">
          <cell r="BV42">
            <v>76.864999999999995</v>
          </cell>
        </row>
        <row r="43">
          <cell r="BV43">
            <v>56.088999999999999</v>
          </cell>
        </row>
        <row r="44">
          <cell r="BV44">
            <v>0.67</v>
          </cell>
        </row>
        <row r="45">
          <cell r="BV45">
            <v>0.96</v>
          </cell>
        </row>
        <row r="46">
          <cell r="BV46">
            <v>5.5</v>
          </cell>
        </row>
        <row r="47">
          <cell r="BV47">
            <v>0</v>
          </cell>
        </row>
        <row r="48">
          <cell r="BV48">
            <v>0.56999999999999995</v>
          </cell>
        </row>
        <row r="49">
          <cell r="BV49">
            <v>0.03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0.47</v>
          </cell>
        </row>
        <row r="54">
          <cell r="BV54">
            <v>9.58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0.13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0.23</v>
          </cell>
        </row>
        <row r="61">
          <cell r="BV61">
            <v>0.03</v>
          </cell>
        </row>
        <row r="62">
          <cell r="BV62">
            <v>86.75</v>
          </cell>
        </row>
        <row r="63">
          <cell r="BV63">
            <v>0</v>
          </cell>
        </row>
        <row r="64">
          <cell r="BV64">
            <v>0.17</v>
          </cell>
        </row>
        <row r="65">
          <cell r="BV65">
            <v>0.39</v>
          </cell>
        </row>
        <row r="66">
          <cell r="BV66">
            <v>0</v>
          </cell>
        </row>
        <row r="67">
          <cell r="BV67">
            <v>0.61</v>
          </cell>
        </row>
        <row r="68">
          <cell r="BV68">
            <v>45.71</v>
          </cell>
        </row>
        <row r="69">
          <cell r="BV69">
            <v>0</v>
          </cell>
        </row>
        <row r="70">
          <cell r="BV70">
            <v>0.03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5.21</v>
          </cell>
        </row>
        <row r="72">
          <cell r="BV72">
            <v>5.21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70"/>
      <sheetData sheetId="71">
        <row r="7">
          <cell r="BV7">
            <v>563.03599999999994</v>
          </cell>
        </row>
        <row r="8">
          <cell r="BV8">
            <v>316.74200000000002</v>
          </cell>
        </row>
        <row r="9">
          <cell r="N9">
            <v>0</v>
          </cell>
          <cell r="O9">
            <v>0</v>
          </cell>
          <cell r="S9">
            <v>0</v>
          </cell>
          <cell r="W9">
            <v>0</v>
          </cell>
          <cell r="AA9">
            <v>0</v>
          </cell>
          <cell r="AB9">
            <v>0</v>
          </cell>
          <cell r="AD9">
            <v>21.616</v>
          </cell>
          <cell r="BV9">
            <v>230.64800000000002</v>
          </cell>
        </row>
        <row r="10">
          <cell r="AD10">
            <v>21.616</v>
          </cell>
          <cell r="BV10">
            <v>227.93799999999999</v>
          </cell>
        </row>
        <row r="11">
          <cell r="BV11">
            <v>2.71</v>
          </cell>
        </row>
        <row r="12">
          <cell r="BV12">
            <v>0</v>
          </cell>
        </row>
        <row r="13">
          <cell r="AA13">
            <v>0</v>
          </cell>
          <cell r="AB13">
            <v>0</v>
          </cell>
          <cell r="AD13">
            <v>0</v>
          </cell>
          <cell r="BV13">
            <v>58.234000000000002</v>
          </cell>
        </row>
        <row r="14">
          <cell r="BV14">
            <v>58.234000000000002</v>
          </cell>
        </row>
        <row r="15">
          <cell r="BV15">
            <v>0</v>
          </cell>
        </row>
        <row r="16">
          <cell r="AD16">
            <v>0</v>
          </cell>
          <cell r="BV16">
            <v>23.1</v>
          </cell>
        </row>
        <row r="17">
          <cell r="G17">
            <v>0</v>
          </cell>
          <cell r="K17">
            <v>0</v>
          </cell>
          <cell r="N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BV17">
            <v>0</v>
          </cell>
        </row>
        <row r="18">
          <cell r="BV18">
            <v>0</v>
          </cell>
        </row>
        <row r="19">
          <cell r="BV19">
            <v>0</v>
          </cell>
        </row>
        <row r="20">
          <cell r="BV20">
            <v>0</v>
          </cell>
        </row>
        <row r="21">
          <cell r="AD21">
            <v>0</v>
          </cell>
          <cell r="BV21">
            <v>0</v>
          </cell>
        </row>
        <row r="22">
          <cell r="BV22">
            <v>0</v>
          </cell>
        </row>
        <row r="23">
          <cell r="BV23">
            <v>0</v>
          </cell>
        </row>
        <row r="24">
          <cell r="BV24">
            <v>0</v>
          </cell>
        </row>
        <row r="25">
          <cell r="AD25">
            <v>0</v>
          </cell>
          <cell r="BV25">
            <v>0</v>
          </cell>
        </row>
        <row r="26">
          <cell r="AD26">
            <v>0</v>
          </cell>
          <cell r="BV26">
            <v>0</v>
          </cell>
        </row>
        <row r="27">
          <cell r="BV27">
            <v>0</v>
          </cell>
        </row>
        <row r="28">
          <cell r="BV28">
            <v>0</v>
          </cell>
        </row>
        <row r="29">
          <cell r="AD29">
            <v>0</v>
          </cell>
          <cell r="BV29">
            <v>3.28</v>
          </cell>
        </row>
        <row r="30">
          <cell r="AD30">
            <v>0</v>
          </cell>
          <cell r="BV30">
            <v>0</v>
          </cell>
        </row>
        <row r="31">
          <cell r="AD31">
            <v>0</v>
          </cell>
          <cell r="BV31">
            <v>1.48</v>
          </cell>
        </row>
        <row r="32">
          <cell r="BH32">
            <v>0.27400000000000091</v>
          </cell>
          <cell r="BI32">
            <v>0</v>
          </cell>
          <cell r="BV32">
            <v>220.75</v>
          </cell>
        </row>
        <row r="33">
          <cell r="BV33">
            <v>0</v>
          </cell>
        </row>
        <row r="34">
          <cell r="BV34">
            <v>0</v>
          </cell>
        </row>
        <row r="35">
          <cell r="BV35">
            <v>0</v>
          </cell>
        </row>
        <row r="36">
          <cell r="BV36">
            <v>19.999999999999996</v>
          </cell>
        </row>
        <row r="37">
          <cell r="BV37">
            <v>0</v>
          </cell>
        </row>
        <row r="38">
          <cell r="BV38">
            <v>0.13</v>
          </cell>
        </row>
        <row r="39">
          <cell r="BV39">
            <v>0</v>
          </cell>
        </row>
        <row r="40">
          <cell r="BV40">
            <v>0</v>
          </cell>
        </row>
        <row r="41">
          <cell r="BV41">
            <v>66.658000000000015</v>
          </cell>
        </row>
        <row r="42">
          <cell r="BV42">
            <v>38.323999999999998</v>
          </cell>
        </row>
        <row r="43">
          <cell r="BV43">
            <v>15.793999999999999</v>
          </cell>
        </row>
        <row r="44">
          <cell r="BV44">
            <v>0.52</v>
          </cell>
        </row>
        <row r="45">
          <cell r="BV45">
            <v>0.2</v>
          </cell>
        </row>
        <row r="46">
          <cell r="BV46">
            <v>2.61</v>
          </cell>
        </row>
        <row r="47">
          <cell r="BV47">
            <v>2.02</v>
          </cell>
        </row>
        <row r="48">
          <cell r="BV48">
            <v>0.02</v>
          </cell>
        </row>
        <row r="49">
          <cell r="BV49">
            <v>0.02</v>
          </cell>
        </row>
        <row r="50">
          <cell r="BV50">
            <v>0</v>
          </cell>
        </row>
        <row r="51">
          <cell r="BV51">
            <v>0</v>
          </cell>
        </row>
        <row r="52">
          <cell r="BV52">
            <v>0</v>
          </cell>
        </row>
        <row r="53">
          <cell r="BV53">
            <v>1.19</v>
          </cell>
        </row>
        <row r="54">
          <cell r="BV54">
            <v>5.68</v>
          </cell>
        </row>
        <row r="55">
          <cell r="BV55">
            <v>0</v>
          </cell>
        </row>
        <row r="56">
          <cell r="BV56">
            <v>0</v>
          </cell>
        </row>
        <row r="57">
          <cell r="BV57">
            <v>0.28000000000000003</v>
          </cell>
        </row>
        <row r="58">
          <cell r="BV58">
            <v>0</v>
          </cell>
        </row>
        <row r="59">
          <cell r="BV59">
            <v>0</v>
          </cell>
        </row>
        <row r="60">
          <cell r="BV60">
            <v>0</v>
          </cell>
        </row>
        <row r="61">
          <cell r="BV61">
            <v>0</v>
          </cell>
        </row>
        <row r="62">
          <cell r="BV62">
            <v>55.396000000000001</v>
          </cell>
        </row>
        <row r="63">
          <cell r="BV63">
            <v>0</v>
          </cell>
        </row>
        <row r="64">
          <cell r="BV64">
            <v>0.26</v>
          </cell>
        </row>
        <row r="65">
          <cell r="BV65">
            <v>0</v>
          </cell>
        </row>
        <row r="66">
          <cell r="BV66">
            <v>0</v>
          </cell>
        </row>
        <row r="67">
          <cell r="BV67">
            <v>1.59</v>
          </cell>
        </row>
        <row r="68">
          <cell r="BV68">
            <v>53.01</v>
          </cell>
        </row>
        <row r="69">
          <cell r="BV69">
            <v>23.706</v>
          </cell>
        </row>
        <row r="70">
          <cell r="BV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V71">
            <v>25.544</v>
          </cell>
        </row>
        <row r="72">
          <cell r="BV72">
            <v>25.544</v>
          </cell>
        </row>
        <row r="73">
          <cell r="BV73">
            <v>0</v>
          </cell>
        </row>
        <row r="74">
          <cell r="BV74">
            <v>0</v>
          </cell>
        </row>
      </sheetData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5"/>
  <sheetViews>
    <sheetView showZeros="0" zoomScale="55" zoomScaleNormal="55" workbookViewId="0">
      <selection activeCell="W13" sqref="W13"/>
    </sheetView>
  </sheetViews>
  <sheetFormatPr defaultColWidth="8.77734375" defaultRowHeight="18.75" x14ac:dyDescent="0.3"/>
  <cols>
    <col min="1" max="1" width="6.6640625" style="3" customWidth="1"/>
    <col min="2" max="2" width="47.77734375" style="2" customWidth="1"/>
    <col min="3" max="3" width="6.6640625" style="3" customWidth="1"/>
    <col min="4" max="4" width="13" style="3" customWidth="1"/>
    <col min="5" max="30" width="10.33203125" style="2" customWidth="1"/>
    <col min="31" max="16384" width="8.77734375" style="2"/>
  </cols>
  <sheetData>
    <row r="1" spans="1:30" x14ac:dyDescent="0.3">
      <c r="A1" s="1" t="s">
        <v>0</v>
      </c>
    </row>
    <row r="2" spans="1:30" x14ac:dyDescent="0.3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</row>
    <row r="3" spans="1:30" x14ac:dyDescent="0.3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</row>
    <row r="4" spans="1:30" x14ac:dyDescent="0.3">
      <c r="AD4" s="4" t="s">
        <v>3</v>
      </c>
    </row>
    <row r="5" spans="1:30" x14ac:dyDescent="0.3">
      <c r="A5" s="113" t="s">
        <v>4</v>
      </c>
      <c r="B5" s="113" t="s">
        <v>5</v>
      </c>
      <c r="C5" s="113" t="s">
        <v>6</v>
      </c>
      <c r="D5" s="113" t="s">
        <v>7</v>
      </c>
      <c r="E5" s="113" t="s">
        <v>8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</row>
    <row r="6" spans="1:30" s="3" customFormat="1" ht="37.5" x14ac:dyDescent="0.3">
      <c r="A6" s="113"/>
      <c r="B6" s="113"/>
      <c r="C6" s="113"/>
      <c r="D6" s="113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24</v>
      </c>
      <c r="U6" s="5" t="s">
        <v>25</v>
      </c>
      <c r="V6" s="5" t="s">
        <v>26</v>
      </c>
      <c r="W6" s="5" t="s">
        <v>27</v>
      </c>
      <c r="X6" s="5" t="s">
        <v>28</v>
      </c>
      <c r="Y6" s="5" t="s">
        <v>29</v>
      </c>
      <c r="Z6" s="5" t="s">
        <v>30</v>
      </c>
      <c r="AA6" s="5" t="s">
        <v>31</v>
      </c>
      <c r="AB6" s="5" t="s">
        <v>32</v>
      </c>
      <c r="AC6" s="5" t="s">
        <v>33</v>
      </c>
      <c r="AD6" s="5" t="s">
        <v>34</v>
      </c>
    </row>
    <row r="7" spans="1:30" s="7" customFormat="1" ht="37.5" x14ac:dyDescent="0.3">
      <c r="A7" s="6">
        <v>-1</v>
      </c>
      <c r="B7" s="6">
        <v>-2</v>
      </c>
      <c r="C7" s="6">
        <v>-3</v>
      </c>
      <c r="D7" s="6" t="s">
        <v>35</v>
      </c>
      <c r="E7" s="6">
        <v>-5</v>
      </c>
      <c r="F7" s="6">
        <v>-6</v>
      </c>
      <c r="G7" s="6">
        <v>-7</v>
      </c>
      <c r="H7" s="6">
        <v>-8</v>
      </c>
      <c r="I7" s="6">
        <v>-9</v>
      </c>
      <c r="J7" s="6">
        <v>-10</v>
      </c>
      <c r="K7" s="6">
        <v>-11</v>
      </c>
      <c r="L7" s="6">
        <v>-12</v>
      </c>
      <c r="M7" s="6">
        <v>-13</v>
      </c>
      <c r="N7" s="6">
        <v>-14</v>
      </c>
      <c r="O7" s="6">
        <v>-15</v>
      </c>
      <c r="P7" s="6">
        <v>-16</v>
      </c>
      <c r="Q7" s="6">
        <v>-17</v>
      </c>
      <c r="R7" s="6">
        <v>-18</v>
      </c>
      <c r="S7" s="6">
        <v>-19</v>
      </c>
      <c r="T7" s="6">
        <v>-20</v>
      </c>
      <c r="U7" s="6">
        <v>-21</v>
      </c>
      <c r="V7" s="6">
        <v>-22</v>
      </c>
      <c r="W7" s="6">
        <v>-23</v>
      </c>
      <c r="X7" s="6">
        <v>-24</v>
      </c>
      <c r="Y7" s="6">
        <v>-25</v>
      </c>
      <c r="Z7" s="6">
        <v>-26</v>
      </c>
      <c r="AA7" s="6">
        <v>-27</v>
      </c>
      <c r="AB7" s="6">
        <v>-28</v>
      </c>
      <c r="AC7" s="6">
        <v>-29</v>
      </c>
      <c r="AD7" s="6">
        <v>-30</v>
      </c>
    </row>
    <row r="8" spans="1:30" s="10" customFormat="1" x14ac:dyDescent="0.3">
      <c r="A8" s="8"/>
      <c r="B8" s="8" t="s">
        <v>36</v>
      </c>
      <c r="C8" s="8"/>
      <c r="D8" s="9">
        <v>30551.491399999999</v>
      </c>
      <c r="E8" s="9">
        <v>107.503</v>
      </c>
      <c r="F8" s="9">
        <v>1134.0899999999999</v>
      </c>
      <c r="G8" s="9">
        <v>3005.4079999999994</v>
      </c>
      <c r="H8" s="9">
        <v>713.726</v>
      </c>
      <c r="I8" s="9">
        <v>735.71</v>
      </c>
      <c r="J8" s="9">
        <v>1313.7260000000001</v>
      </c>
      <c r="K8" s="9">
        <v>1437.9999999999998</v>
      </c>
      <c r="L8" s="9">
        <v>530.45399999999995</v>
      </c>
      <c r="M8" s="9">
        <v>1468.0459999999998</v>
      </c>
      <c r="N8" s="9">
        <v>1892.0720000000003</v>
      </c>
      <c r="O8" s="9">
        <v>2357.7920000000004</v>
      </c>
      <c r="P8" s="9">
        <v>2441.6120000000001</v>
      </c>
      <c r="Q8" s="9">
        <v>852.06040000000007</v>
      </c>
      <c r="R8" s="9">
        <v>1392.7360000000001</v>
      </c>
      <c r="S8" s="9">
        <v>625.04599999999994</v>
      </c>
      <c r="T8" s="9">
        <v>755.4559999999999</v>
      </c>
      <c r="U8" s="9">
        <v>1335.0680000000002</v>
      </c>
      <c r="V8" s="9">
        <v>1029.9940000000001</v>
      </c>
      <c r="W8" s="9">
        <v>915.80399999999986</v>
      </c>
      <c r="X8" s="9">
        <v>1249.2760000000001</v>
      </c>
      <c r="Y8" s="9">
        <v>868.28399999999976</v>
      </c>
      <c r="Z8" s="9">
        <v>1306.616</v>
      </c>
      <c r="AA8" s="9">
        <v>867.11599999999999</v>
      </c>
      <c r="AB8" s="9">
        <v>732.65599999999995</v>
      </c>
      <c r="AC8" s="9">
        <v>920.20399999999995</v>
      </c>
      <c r="AD8" s="9">
        <v>563.03599999999994</v>
      </c>
    </row>
    <row r="9" spans="1:30" s="12" customFormat="1" x14ac:dyDescent="0.3">
      <c r="A9" s="5">
        <v>1</v>
      </c>
      <c r="B9" s="11" t="s">
        <v>37</v>
      </c>
      <c r="C9" s="5" t="s">
        <v>38</v>
      </c>
      <c r="D9" s="9">
        <v>19294.493750000001</v>
      </c>
      <c r="E9" s="9">
        <v>24.178000000000001</v>
      </c>
      <c r="F9" s="9">
        <v>814.84</v>
      </c>
      <c r="G9" s="9">
        <v>1888.4109999999998</v>
      </c>
      <c r="H9" s="9">
        <v>426.26200000000006</v>
      </c>
      <c r="I9" s="9">
        <v>505.41999999999996</v>
      </c>
      <c r="J9" s="9">
        <v>905.84700000000009</v>
      </c>
      <c r="K9" s="9">
        <v>909.70400000000006</v>
      </c>
      <c r="L9" s="9">
        <v>344.60700000000003</v>
      </c>
      <c r="M9" s="9">
        <v>637.87799999999993</v>
      </c>
      <c r="N9" s="9">
        <v>1390.086</v>
      </c>
      <c r="O9" s="9">
        <v>1716.316</v>
      </c>
      <c r="P9" s="9">
        <v>1858.404</v>
      </c>
      <c r="Q9" s="9">
        <v>438.66599999999994</v>
      </c>
      <c r="R9" s="9">
        <v>973.55800000000011</v>
      </c>
      <c r="S9" s="9">
        <v>339.74249999999995</v>
      </c>
      <c r="T9" s="9">
        <v>369.65000000000003</v>
      </c>
      <c r="U9" s="9">
        <v>565.26700000000005</v>
      </c>
      <c r="V9" s="9">
        <v>654.08000000000004</v>
      </c>
      <c r="W9" s="9">
        <v>641.80999999999995</v>
      </c>
      <c r="X9" s="9">
        <v>729.0859999999999</v>
      </c>
      <c r="Y9" s="9">
        <v>537.92924999999991</v>
      </c>
      <c r="Z9" s="9">
        <v>726.01300000000003</v>
      </c>
      <c r="AA9" s="9">
        <v>466.64299999999997</v>
      </c>
      <c r="AB9" s="9">
        <v>475.75800000000004</v>
      </c>
      <c r="AC9" s="9">
        <v>615.98</v>
      </c>
      <c r="AD9" s="9">
        <v>338.358</v>
      </c>
    </row>
    <row r="10" spans="1:30" x14ac:dyDescent="0.3">
      <c r="A10" s="13" t="s">
        <v>39</v>
      </c>
      <c r="B10" s="14" t="s">
        <v>40</v>
      </c>
      <c r="C10" s="13" t="s">
        <v>41</v>
      </c>
      <c r="D10" s="15">
        <v>10236.894749999998</v>
      </c>
      <c r="E10" s="15">
        <v>12.309999999999999</v>
      </c>
      <c r="F10" s="15">
        <v>625.13</v>
      </c>
      <c r="G10" s="15">
        <v>714.76900000000001</v>
      </c>
      <c r="H10" s="15">
        <v>255.923</v>
      </c>
      <c r="I10" s="15">
        <v>430.28</v>
      </c>
      <c r="J10" s="15">
        <v>629.79999999999995</v>
      </c>
      <c r="K10" s="15">
        <v>397.697</v>
      </c>
      <c r="L10" s="15">
        <v>278.30700000000002</v>
      </c>
      <c r="M10" s="15">
        <v>516.29100000000005</v>
      </c>
      <c r="N10" s="15">
        <v>454.23599999999999</v>
      </c>
      <c r="O10" s="15">
        <v>407.596</v>
      </c>
      <c r="P10" s="15">
        <v>419.726</v>
      </c>
      <c r="Q10" s="15">
        <v>205.607</v>
      </c>
      <c r="R10" s="15">
        <v>390.00800000000004</v>
      </c>
      <c r="S10" s="15">
        <v>176.1335</v>
      </c>
      <c r="T10" s="15">
        <v>243.76400000000001</v>
      </c>
      <c r="U10" s="15">
        <v>305.91699999999997</v>
      </c>
      <c r="V10" s="15">
        <v>478.8</v>
      </c>
      <c r="W10" s="15">
        <v>480.62</v>
      </c>
      <c r="X10" s="15">
        <v>577.61599999999999</v>
      </c>
      <c r="Y10" s="15">
        <v>421.39024999999998</v>
      </c>
      <c r="Z10" s="15">
        <v>444.42500000000001</v>
      </c>
      <c r="AA10" s="15">
        <v>291.64999999999998</v>
      </c>
      <c r="AB10" s="15">
        <v>385.44499999999999</v>
      </c>
      <c r="AC10" s="15">
        <v>441.19</v>
      </c>
      <c r="AD10" s="15">
        <v>252.26400000000001</v>
      </c>
    </row>
    <row r="11" spans="1:30" x14ac:dyDescent="0.3">
      <c r="A11" s="13"/>
      <c r="B11" s="16" t="s">
        <v>42</v>
      </c>
      <c r="C11" s="17" t="s">
        <v>43</v>
      </c>
      <c r="D11" s="15">
        <v>10123.054749999999</v>
      </c>
      <c r="E11" s="15">
        <v>12.309999999999999</v>
      </c>
      <c r="F11" s="15">
        <v>625.13</v>
      </c>
      <c r="G11" s="15">
        <v>678.22699999999998</v>
      </c>
      <c r="H11" s="15">
        <v>255.63299999999998</v>
      </c>
      <c r="I11" s="18">
        <v>430.28</v>
      </c>
      <c r="J11" s="18">
        <v>629.79999999999995</v>
      </c>
      <c r="K11" s="18">
        <v>395.58699999999999</v>
      </c>
      <c r="L11" s="18">
        <v>278.30700000000002</v>
      </c>
      <c r="M11" s="18">
        <v>516.29100000000005</v>
      </c>
      <c r="N11" s="18">
        <v>449.87599999999998</v>
      </c>
      <c r="O11" s="18">
        <v>407.33600000000001</v>
      </c>
      <c r="P11" s="18">
        <v>372.31599999999997</v>
      </c>
      <c r="Q11" s="18">
        <v>205.607</v>
      </c>
      <c r="R11" s="18">
        <v>390.00800000000004</v>
      </c>
      <c r="S11" s="18">
        <v>176.1335</v>
      </c>
      <c r="T11" s="18">
        <v>243.76400000000001</v>
      </c>
      <c r="U11" s="18">
        <v>305.91699999999997</v>
      </c>
      <c r="V11" s="18">
        <v>473.05</v>
      </c>
      <c r="W11" s="18">
        <v>480.62</v>
      </c>
      <c r="X11" s="18">
        <v>574.82399999999996</v>
      </c>
      <c r="Y11" s="18">
        <v>409.77424999999999</v>
      </c>
      <c r="Z11" s="18">
        <v>444.42500000000001</v>
      </c>
      <c r="AA11" s="18">
        <v>291.64999999999998</v>
      </c>
      <c r="AB11" s="18">
        <v>385.44499999999999</v>
      </c>
      <c r="AC11" s="18">
        <v>441.19</v>
      </c>
      <c r="AD11" s="18">
        <v>249.554</v>
      </c>
    </row>
    <row r="12" spans="1:30" hidden="1" x14ac:dyDescent="0.3">
      <c r="A12" s="13"/>
      <c r="B12" s="16" t="s">
        <v>44</v>
      </c>
      <c r="C12" s="17" t="s">
        <v>45</v>
      </c>
      <c r="D12" s="15">
        <v>113.83999999999999</v>
      </c>
      <c r="E12" s="15">
        <v>0</v>
      </c>
      <c r="F12" s="15">
        <v>0</v>
      </c>
      <c r="G12" s="15">
        <v>36.542000000000002</v>
      </c>
      <c r="H12" s="15">
        <v>0.28999999999999998</v>
      </c>
      <c r="I12" s="18">
        <v>0</v>
      </c>
      <c r="J12" s="18">
        <v>0</v>
      </c>
      <c r="K12" s="18">
        <v>2.11</v>
      </c>
      <c r="L12" s="18">
        <v>0</v>
      </c>
      <c r="M12" s="18">
        <v>0</v>
      </c>
      <c r="N12" s="18">
        <v>4.3600000000000003</v>
      </c>
      <c r="O12" s="18">
        <v>0.26</v>
      </c>
      <c r="P12" s="18">
        <v>47.41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5.75</v>
      </c>
      <c r="W12" s="18">
        <v>0</v>
      </c>
      <c r="X12" s="18">
        <v>2.7919999999999998</v>
      </c>
      <c r="Y12" s="18">
        <v>11.616</v>
      </c>
      <c r="Z12" s="18">
        <v>0</v>
      </c>
      <c r="AA12" s="18">
        <v>0</v>
      </c>
      <c r="AB12" s="18">
        <v>0</v>
      </c>
      <c r="AC12" s="18">
        <v>0</v>
      </c>
      <c r="AD12" s="18">
        <v>2.71</v>
      </c>
    </row>
    <row r="13" spans="1:30" hidden="1" x14ac:dyDescent="0.3">
      <c r="A13" s="13"/>
      <c r="B13" s="16" t="s">
        <v>46</v>
      </c>
      <c r="C13" s="17" t="s">
        <v>47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</row>
    <row r="14" spans="1:30" x14ac:dyDescent="0.3">
      <c r="A14" s="13" t="s">
        <v>48</v>
      </c>
      <c r="B14" s="14" t="s">
        <v>49</v>
      </c>
      <c r="C14" s="13" t="s">
        <v>50</v>
      </c>
      <c r="D14" s="15">
        <v>1463.1029999999998</v>
      </c>
      <c r="E14" s="15">
        <v>0.92800000000000005</v>
      </c>
      <c r="F14" s="15">
        <v>86.39</v>
      </c>
      <c r="G14" s="15">
        <v>78.154000000000011</v>
      </c>
      <c r="H14" s="15">
        <v>101.76</v>
      </c>
      <c r="I14" s="15">
        <v>16.73</v>
      </c>
      <c r="J14" s="15">
        <v>2.1580000000000004</v>
      </c>
      <c r="K14" s="15">
        <v>32.302999999999997</v>
      </c>
      <c r="L14" s="15">
        <v>25.91</v>
      </c>
      <c r="M14" s="15">
        <v>47.944999999999993</v>
      </c>
      <c r="N14" s="15">
        <v>17.18</v>
      </c>
      <c r="O14" s="15">
        <v>84.440000000000012</v>
      </c>
      <c r="P14" s="15">
        <v>31.698</v>
      </c>
      <c r="Q14" s="15">
        <v>117.809</v>
      </c>
      <c r="R14" s="15">
        <v>10.35</v>
      </c>
      <c r="S14" s="15">
        <v>96.28</v>
      </c>
      <c r="T14" s="15">
        <v>38.915999999999997</v>
      </c>
      <c r="U14" s="15">
        <v>34.93</v>
      </c>
      <c r="V14" s="15">
        <v>80.680000000000007</v>
      </c>
      <c r="W14" s="15">
        <v>85.69</v>
      </c>
      <c r="X14" s="15">
        <v>86.259999999999991</v>
      </c>
      <c r="Y14" s="15">
        <v>23.457999999999998</v>
      </c>
      <c r="Z14" s="15">
        <v>60.554000000000002</v>
      </c>
      <c r="AA14" s="15">
        <v>111.283</v>
      </c>
      <c r="AB14" s="15">
        <v>33.283000000000001</v>
      </c>
      <c r="AC14" s="15">
        <v>99.78</v>
      </c>
      <c r="AD14" s="15">
        <v>58.234000000000002</v>
      </c>
    </row>
    <row r="15" spans="1:30" s="21" customFormat="1" hidden="1" x14ac:dyDescent="0.3">
      <c r="A15" s="17"/>
      <c r="B15" s="16" t="s">
        <v>51</v>
      </c>
      <c r="C15" s="17" t="s">
        <v>52</v>
      </c>
      <c r="D15" s="19">
        <v>1462.7449999999997</v>
      </c>
      <c r="E15" s="19">
        <v>0.92800000000000005</v>
      </c>
      <c r="F15" s="19">
        <v>86.39</v>
      </c>
      <c r="G15" s="19">
        <v>78.154000000000011</v>
      </c>
      <c r="H15" s="19">
        <v>101.76</v>
      </c>
      <c r="I15" s="20">
        <v>16.73</v>
      </c>
      <c r="J15" s="20">
        <v>2.1580000000000004</v>
      </c>
      <c r="K15" s="20">
        <v>32.302999999999997</v>
      </c>
      <c r="L15" s="20">
        <v>25.91</v>
      </c>
      <c r="M15" s="20">
        <v>47.944999999999993</v>
      </c>
      <c r="N15" s="20">
        <v>17.18</v>
      </c>
      <c r="O15" s="20">
        <v>84.440000000000012</v>
      </c>
      <c r="P15" s="20">
        <v>31.698</v>
      </c>
      <c r="Q15" s="20">
        <v>117.809</v>
      </c>
      <c r="R15" s="20">
        <v>10.35</v>
      </c>
      <c r="S15" s="20">
        <v>96.28</v>
      </c>
      <c r="T15" s="20">
        <v>38.915999999999997</v>
      </c>
      <c r="U15" s="20">
        <v>34.93</v>
      </c>
      <c r="V15" s="20">
        <v>80.680000000000007</v>
      </c>
      <c r="W15" s="20">
        <v>85.69</v>
      </c>
      <c r="X15" s="20">
        <v>86.259999999999991</v>
      </c>
      <c r="Y15" s="20">
        <v>23.099999999999998</v>
      </c>
      <c r="Z15" s="20">
        <v>60.554000000000002</v>
      </c>
      <c r="AA15" s="20">
        <v>111.283</v>
      </c>
      <c r="AB15" s="20">
        <v>33.283000000000001</v>
      </c>
      <c r="AC15" s="20">
        <v>99.78</v>
      </c>
      <c r="AD15" s="20">
        <v>58.234000000000002</v>
      </c>
    </row>
    <row r="16" spans="1:30" s="21" customFormat="1" hidden="1" x14ac:dyDescent="0.3">
      <c r="A16" s="17"/>
      <c r="B16" s="16" t="s">
        <v>53</v>
      </c>
      <c r="C16" s="17" t="s">
        <v>54</v>
      </c>
      <c r="D16" s="19">
        <v>0.35799999999999998</v>
      </c>
      <c r="E16" s="19">
        <v>0</v>
      </c>
      <c r="F16" s="19">
        <v>0</v>
      </c>
      <c r="G16" s="19">
        <v>0</v>
      </c>
      <c r="H16" s="19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0.35799999999999998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</row>
    <row r="17" spans="1:30" x14ac:dyDescent="0.3">
      <c r="A17" s="13" t="s">
        <v>55</v>
      </c>
      <c r="B17" s="14" t="s">
        <v>56</v>
      </c>
      <c r="C17" s="13" t="s">
        <v>57</v>
      </c>
      <c r="D17" s="15">
        <v>3472.8219999999997</v>
      </c>
      <c r="E17" s="15">
        <v>3.88</v>
      </c>
      <c r="F17" s="15">
        <v>72.88</v>
      </c>
      <c r="G17" s="15">
        <v>870.51</v>
      </c>
      <c r="H17" s="15">
        <v>48.54</v>
      </c>
      <c r="I17" s="18">
        <v>32.86</v>
      </c>
      <c r="J17" s="18">
        <v>101.10300000000001</v>
      </c>
      <c r="K17" s="18">
        <v>191.80699999999999</v>
      </c>
      <c r="L17" s="18">
        <v>18.38</v>
      </c>
      <c r="M17" s="18">
        <v>9.577</v>
      </c>
      <c r="N17" s="18">
        <v>482.73</v>
      </c>
      <c r="O17" s="18">
        <v>488.89</v>
      </c>
      <c r="P17" s="18">
        <v>366.94</v>
      </c>
      <c r="Q17" s="18">
        <v>91.6</v>
      </c>
      <c r="R17" s="18">
        <v>135.1</v>
      </c>
      <c r="S17" s="18">
        <v>59.68</v>
      </c>
      <c r="T17" s="18">
        <v>31.96</v>
      </c>
      <c r="U17" s="18">
        <v>71.510000000000005</v>
      </c>
      <c r="V17" s="18">
        <v>51.61</v>
      </c>
      <c r="W17" s="18">
        <v>42.24</v>
      </c>
      <c r="X17" s="18">
        <v>37.340000000000003</v>
      </c>
      <c r="Y17" s="18">
        <v>87.070999999999998</v>
      </c>
      <c r="Z17" s="18">
        <v>36.694000000000003</v>
      </c>
      <c r="AA17" s="18">
        <v>38.24</v>
      </c>
      <c r="AB17" s="18">
        <v>28.04</v>
      </c>
      <c r="AC17" s="18">
        <v>50.54</v>
      </c>
      <c r="AD17" s="18">
        <v>23.1</v>
      </c>
    </row>
    <row r="18" spans="1:30" x14ac:dyDescent="0.3">
      <c r="A18" s="13" t="s">
        <v>58</v>
      </c>
      <c r="B18" s="14" t="s">
        <v>59</v>
      </c>
      <c r="C18" s="13" t="s">
        <v>60</v>
      </c>
      <c r="D18" s="15">
        <v>3508.4780000000001</v>
      </c>
      <c r="E18" s="15">
        <v>5.91</v>
      </c>
      <c r="F18" s="15">
        <v>0</v>
      </c>
      <c r="G18" s="15">
        <v>197.86799999999999</v>
      </c>
      <c r="H18" s="15">
        <v>0</v>
      </c>
      <c r="I18" s="15">
        <v>0</v>
      </c>
      <c r="J18" s="15">
        <v>157.97999999999999</v>
      </c>
      <c r="K18" s="15">
        <v>253.82</v>
      </c>
      <c r="L18" s="15">
        <v>0</v>
      </c>
      <c r="M18" s="15">
        <v>0</v>
      </c>
      <c r="N18" s="15">
        <v>424.04</v>
      </c>
      <c r="O18" s="15">
        <v>724.59</v>
      </c>
      <c r="P18" s="15">
        <v>1024.1100000000001</v>
      </c>
      <c r="Q18" s="15">
        <v>0</v>
      </c>
      <c r="R18" s="15">
        <v>427.88</v>
      </c>
      <c r="S18" s="15">
        <v>0</v>
      </c>
      <c r="T18" s="15">
        <v>0</v>
      </c>
      <c r="U18" s="15">
        <v>140.22</v>
      </c>
      <c r="V18" s="15">
        <v>0</v>
      </c>
      <c r="W18" s="15">
        <v>0</v>
      </c>
      <c r="X18" s="15">
        <v>5.31</v>
      </c>
      <c r="Y18" s="15">
        <v>0</v>
      </c>
      <c r="Z18" s="15">
        <v>146.75</v>
      </c>
      <c r="AA18" s="15">
        <v>0</v>
      </c>
      <c r="AB18" s="15">
        <v>0</v>
      </c>
      <c r="AC18" s="15">
        <v>0</v>
      </c>
      <c r="AD18" s="15">
        <v>0</v>
      </c>
    </row>
    <row r="19" spans="1:30" s="21" customFormat="1" hidden="1" x14ac:dyDescent="0.3">
      <c r="A19" s="17"/>
      <c r="B19" s="16" t="s">
        <v>61</v>
      </c>
      <c r="C19" s="17" t="s">
        <v>62</v>
      </c>
      <c r="D19" s="19">
        <v>2048.2339999999999</v>
      </c>
      <c r="E19" s="19">
        <v>0</v>
      </c>
      <c r="F19" s="19">
        <v>0</v>
      </c>
      <c r="G19" s="19">
        <v>192.374</v>
      </c>
      <c r="H19" s="19">
        <v>0</v>
      </c>
      <c r="I19" s="20">
        <v>0</v>
      </c>
      <c r="J19" s="20">
        <v>157.97999999999999</v>
      </c>
      <c r="K19" s="20">
        <v>253.82</v>
      </c>
      <c r="L19" s="20">
        <v>0</v>
      </c>
      <c r="M19" s="20">
        <v>0</v>
      </c>
      <c r="N19" s="20">
        <v>0</v>
      </c>
      <c r="O19" s="20">
        <v>0</v>
      </c>
      <c r="P19" s="20">
        <v>1010.87</v>
      </c>
      <c r="Q19" s="20">
        <v>0</v>
      </c>
      <c r="R19" s="20">
        <v>427.88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5.31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</row>
    <row r="20" spans="1:30" s="21" customFormat="1" hidden="1" x14ac:dyDescent="0.3">
      <c r="A20" s="17"/>
      <c r="B20" s="16" t="s">
        <v>63</v>
      </c>
      <c r="C20" s="17" t="s">
        <v>64</v>
      </c>
      <c r="D20" s="19">
        <v>1451.9840000000002</v>
      </c>
      <c r="E20" s="19">
        <v>5.91</v>
      </c>
      <c r="F20" s="19">
        <v>0</v>
      </c>
      <c r="G20" s="19">
        <v>5.4939999999999998</v>
      </c>
      <c r="H20" s="19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424.04</v>
      </c>
      <c r="O20" s="20">
        <v>724.59</v>
      </c>
      <c r="P20" s="20">
        <v>4.9800000000000004</v>
      </c>
      <c r="Q20" s="20">
        <v>0</v>
      </c>
      <c r="R20" s="20">
        <v>0</v>
      </c>
      <c r="S20" s="20">
        <v>0</v>
      </c>
      <c r="T20" s="20">
        <v>0</v>
      </c>
      <c r="U20" s="20">
        <v>140.22</v>
      </c>
      <c r="V20" s="20">
        <v>0</v>
      </c>
      <c r="W20" s="20">
        <v>0</v>
      </c>
      <c r="X20" s="20">
        <v>0</v>
      </c>
      <c r="Y20" s="20">
        <v>0</v>
      </c>
      <c r="Z20" s="20">
        <v>146.75</v>
      </c>
      <c r="AA20" s="20">
        <v>0</v>
      </c>
      <c r="AB20" s="20">
        <v>0</v>
      </c>
      <c r="AC20" s="20">
        <v>0</v>
      </c>
      <c r="AD20" s="20">
        <v>0</v>
      </c>
    </row>
    <row r="21" spans="1:30" s="21" customFormat="1" ht="37.5" hidden="1" x14ac:dyDescent="0.3">
      <c r="A21" s="17"/>
      <c r="B21" s="16" t="s">
        <v>65</v>
      </c>
      <c r="C21" s="17" t="s">
        <v>66</v>
      </c>
      <c r="D21" s="19">
        <v>8.26</v>
      </c>
      <c r="E21" s="19">
        <v>0</v>
      </c>
      <c r="F21" s="19">
        <v>0</v>
      </c>
      <c r="G21" s="19">
        <v>0</v>
      </c>
      <c r="H21" s="19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8.26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</row>
    <row r="22" spans="1:30" x14ac:dyDescent="0.3">
      <c r="A22" s="13" t="s">
        <v>67</v>
      </c>
      <c r="B22" s="14" t="s">
        <v>68</v>
      </c>
      <c r="C22" s="13" t="s">
        <v>69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</row>
    <row r="23" spans="1:30" s="21" customFormat="1" hidden="1" x14ac:dyDescent="0.3">
      <c r="A23" s="17"/>
      <c r="B23" s="16" t="s">
        <v>70</v>
      </c>
      <c r="C23" s="17" t="s">
        <v>71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</row>
    <row r="24" spans="1:30" s="21" customFormat="1" hidden="1" x14ac:dyDescent="0.3">
      <c r="A24" s="17"/>
      <c r="B24" s="16" t="s">
        <v>72</v>
      </c>
      <c r="C24" s="17" t="s">
        <v>73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</row>
    <row r="25" spans="1:30" s="21" customFormat="1" ht="37.5" hidden="1" x14ac:dyDescent="0.3">
      <c r="A25" s="17"/>
      <c r="B25" s="16" t="s">
        <v>74</v>
      </c>
      <c r="C25" s="17" t="s">
        <v>75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</row>
    <row r="26" spans="1:30" x14ac:dyDescent="0.3">
      <c r="A26" s="13" t="s">
        <v>76</v>
      </c>
      <c r="B26" s="14" t="s">
        <v>77</v>
      </c>
      <c r="C26" s="13" t="s">
        <v>78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</row>
    <row r="27" spans="1:30" x14ac:dyDescent="0.3">
      <c r="A27" s="13"/>
      <c r="B27" s="16" t="s">
        <v>79</v>
      </c>
      <c r="C27" s="17" t="s">
        <v>80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</row>
    <row r="28" spans="1:30" hidden="1" x14ac:dyDescent="0.3">
      <c r="A28" s="13"/>
      <c r="B28" s="16" t="s">
        <v>81</v>
      </c>
      <c r="C28" s="17" t="s">
        <v>82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</row>
    <row r="29" spans="1:30" ht="37.5" hidden="1" x14ac:dyDescent="0.3">
      <c r="A29" s="13"/>
      <c r="B29" s="16" t="s">
        <v>83</v>
      </c>
      <c r="C29" s="17" t="s">
        <v>84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</row>
    <row r="30" spans="1:30" x14ac:dyDescent="0.3">
      <c r="A30" s="13" t="s">
        <v>85</v>
      </c>
      <c r="B30" s="14" t="s">
        <v>86</v>
      </c>
      <c r="C30" s="13" t="s">
        <v>87</v>
      </c>
      <c r="D30" s="15">
        <v>556.9559999999999</v>
      </c>
      <c r="E30" s="15">
        <v>1.1499999999999999</v>
      </c>
      <c r="F30" s="15">
        <v>30.44</v>
      </c>
      <c r="G30" s="15">
        <v>24.87</v>
      </c>
      <c r="H30" s="15">
        <v>14.819000000000001</v>
      </c>
      <c r="I30" s="18">
        <v>21.59</v>
      </c>
      <c r="J30" s="18">
        <v>14.805999999999999</v>
      </c>
      <c r="K30" s="18">
        <v>33.427</v>
      </c>
      <c r="L30" s="18">
        <v>18.45</v>
      </c>
      <c r="M30" s="18">
        <v>62.975000000000009</v>
      </c>
      <c r="N30" s="18">
        <v>11.48</v>
      </c>
      <c r="O30" s="18">
        <v>10.8</v>
      </c>
      <c r="P30" s="18">
        <v>15.67</v>
      </c>
      <c r="Q30" s="18">
        <v>23.65</v>
      </c>
      <c r="R30" s="18">
        <v>4.62</v>
      </c>
      <c r="S30" s="18">
        <v>6.4489999999999998</v>
      </c>
      <c r="T30" s="18">
        <v>37.94</v>
      </c>
      <c r="U30" s="18">
        <v>12.69</v>
      </c>
      <c r="V30" s="18">
        <v>33.58</v>
      </c>
      <c r="W30" s="18">
        <v>30.01</v>
      </c>
      <c r="X30" s="18">
        <v>22.56</v>
      </c>
      <c r="Y30" s="18">
        <v>6.01</v>
      </c>
      <c r="Z30" s="18">
        <v>37.590000000000003</v>
      </c>
      <c r="AA30" s="18">
        <v>24.64</v>
      </c>
      <c r="AB30" s="18">
        <v>28.99</v>
      </c>
      <c r="AC30" s="18">
        <v>24.47</v>
      </c>
      <c r="AD30" s="18">
        <v>3.28</v>
      </c>
    </row>
    <row r="31" spans="1:30" x14ac:dyDescent="0.3">
      <c r="A31" s="13" t="s">
        <v>88</v>
      </c>
      <c r="B31" s="14" t="s">
        <v>89</v>
      </c>
      <c r="C31" s="13" t="s">
        <v>90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</row>
    <row r="32" spans="1:30" x14ac:dyDescent="0.3">
      <c r="A32" s="13" t="s">
        <v>91</v>
      </c>
      <c r="B32" s="14" t="s">
        <v>92</v>
      </c>
      <c r="C32" s="13" t="s">
        <v>93</v>
      </c>
      <c r="D32" s="15">
        <v>56.24</v>
      </c>
      <c r="E32" s="15">
        <v>0</v>
      </c>
      <c r="F32" s="15">
        <v>0</v>
      </c>
      <c r="G32" s="15">
        <v>2.2400000000000002</v>
      </c>
      <c r="H32" s="15">
        <v>5.22</v>
      </c>
      <c r="I32" s="18">
        <v>3.96</v>
      </c>
      <c r="J32" s="18">
        <v>0</v>
      </c>
      <c r="K32" s="18">
        <v>0.65</v>
      </c>
      <c r="L32" s="18">
        <v>3.56</v>
      </c>
      <c r="M32" s="18">
        <v>1.0900000000000001</v>
      </c>
      <c r="N32" s="18">
        <v>0.42</v>
      </c>
      <c r="O32" s="18">
        <v>0</v>
      </c>
      <c r="P32" s="18">
        <v>0.26</v>
      </c>
      <c r="Q32" s="18">
        <v>0</v>
      </c>
      <c r="R32" s="18">
        <v>5.6</v>
      </c>
      <c r="S32" s="18">
        <v>1.2</v>
      </c>
      <c r="T32" s="18">
        <v>17.07</v>
      </c>
      <c r="U32" s="18">
        <v>0</v>
      </c>
      <c r="V32" s="18">
        <v>9.41</v>
      </c>
      <c r="W32" s="18">
        <v>3.25</v>
      </c>
      <c r="X32" s="18">
        <v>0</v>
      </c>
      <c r="Y32" s="18">
        <v>0</v>
      </c>
      <c r="Z32" s="18">
        <v>0</v>
      </c>
      <c r="AA32" s="18">
        <v>0.83</v>
      </c>
      <c r="AB32" s="18">
        <v>0</v>
      </c>
      <c r="AC32" s="18">
        <v>0</v>
      </c>
      <c r="AD32" s="18">
        <v>1.48</v>
      </c>
    </row>
    <row r="33" spans="1:30" s="12" customFormat="1" x14ac:dyDescent="0.3">
      <c r="A33" s="5">
        <v>2</v>
      </c>
      <c r="B33" s="11" t="s">
        <v>94</v>
      </c>
      <c r="C33" s="5" t="s">
        <v>95</v>
      </c>
      <c r="D33" s="9">
        <v>11153.542649999999</v>
      </c>
      <c r="E33" s="9">
        <v>81.305000000000007</v>
      </c>
      <c r="F33" s="9">
        <v>319.24999999999994</v>
      </c>
      <c r="G33" s="9">
        <v>1104.9969999999998</v>
      </c>
      <c r="H33" s="9">
        <v>283.84399999999999</v>
      </c>
      <c r="I33" s="9">
        <v>229.69000000000003</v>
      </c>
      <c r="J33" s="9">
        <v>407.87900000000008</v>
      </c>
      <c r="K33" s="9">
        <v>518.33999999999992</v>
      </c>
      <c r="L33" s="9">
        <v>179.41699999999997</v>
      </c>
      <c r="M33" s="9">
        <v>830.16799999999989</v>
      </c>
      <c r="N33" s="9">
        <v>501.82600000000014</v>
      </c>
      <c r="O33" s="9">
        <v>640.83000000000004</v>
      </c>
      <c r="P33" s="9">
        <v>579.32799999999986</v>
      </c>
      <c r="Q33" s="9">
        <v>413.39440000000008</v>
      </c>
      <c r="R33" s="9">
        <v>417.18799999999999</v>
      </c>
      <c r="S33" s="9">
        <v>285.30349999999999</v>
      </c>
      <c r="T33" s="9">
        <v>385.80599999999993</v>
      </c>
      <c r="U33" s="9">
        <v>769.80100000000004</v>
      </c>
      <c r="V33" s="9">
        <v>375.91399999999999</v>
      </c>
      <c r="W33" s="9">
        <v>271.98399999999998</v>
      </c>
      <c r="X33" s="9">
        <v>518.29999999999995</v>
      </c>
      <c r="Y33" s="9">
        <v>319.43574999999993</v>
      </c>
      <c r="Z33" s="9">
        <v>576.03300000000002</v>
      </c>
      <c r="AA33" s="9">
        <v>397.64299999999997</v>
      </c>
      <c r="AB33" s="9">
        <v>247.71799999999993</v>
      </c>
      <c r="AC33" s="9">
        <v>299.01399999999995</v>
      </c>
      <c r="AD33" s="9">
        <v>199.13400000000001</v>
      </c>
    </row>
    <row r="34" spans="1:30" x14ac:dyDescent="0.3">
      <c r="A34" s="13" t="s">
        <v>96</v>
      </c>
      <c r="B34" s="14" t="s">
        <v>97</v>
      </c>
      <c r="C34" s="13" t="s">
        <v>98</v>
      </c>
      <c r="D34" s="15">
        <v>849.87199999999984</v>
      </c>
      <c r="E34" s="15">
        <v>1.26</v>
      </c>
      <c r="F34" s="15">
        <v>0</v>
      </c>
      <c r="G34" s="15">
        <v>226.01</v>
      </c>
      <c r="H34" s="15">
        <v>12.59</v>
      </c>
      <c r="I34" s="18">
        <v>0</v>
      </c>
      <c r="J34" s="18">
        <v>13.04</v>
      </c>
      <c r="K34" s="18">
        <v>49.79</v>
      </c>
      <c r="L34" s="18">
        <v>0</v>
      </c>
      <c r="M34" s="18">
        <v>52.783000000000001</v>
      </c>
      <c r="N34" s="18">
        <v>30.07</v>
      </c>
      <c r="O34" s="18">
        <v>29.27</v>
      </c>
      <c r="P34" s="18">
        <v>123.2</v>
      </c>
      <c r="Q34" s="18">
        <v>13.76</v>
      </c>
      <c r="R34" s="18">
        <v>42.278999999999996</v>
      </c>
      <c r="S34" s="18">
        <v>2.31</v>
      </c>
      <c r="T34" s="18">
        <v>23.18</v>
      </c>
      <c r="U34" s="18">
        <v>130.4</v>
      </c>
      <c r="V34" s="18">
        <v>0</v>
      </c>
      <c r="W34" s="18">
        <v>0.92</v>
      </c>
      <c r="X34" s="18">
        <v>14.83</v>
      </c>
      <c r="Y34" s="18">
        <v>16.36</v>
      </c>
      <c r="Z34" s="18">
        <v>52.01</v>
      </c>
      <c r="AA34" s="18">
        <v>15.77</v>
      </c>
      <c r="AB34" s="18">
        <v>0</v>
      </c>
      <c r="AC34" s="18">
        <v>0.04</v>
      </c>
      <c r="AD34" s="18">
        <v>0</v>
      </c>
    </row>
    <row r="35" spans="1:30" x14ac:dyDescent="0.3">
      <c r="A35" s="13" t="s">
        <v>99</v>
      </c>
      <c r="B35" s="14" t="s">
        <v>100</v>
      </c>
      <c r="C35" s="13" t="s">
        <v>101</v>
      </c>
      <c r="D35" s="15">
        <v>33.89</v>
      </c>
      <c r="E35" s="15">
        <v>0.89</v>
      </c>
      <c r="F35" s="15">
        <v>0</v>
      </c>
      <c r="G35" s="15">
        <v>0</v>
      </c>
      <c r="H35" s="15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4.58</v>
      </c>
      <c r="P35" s="18">
        <v>0</v>
      </c>
      <c r="Q35" s="18">
        <v>1.56</v>
      </c>
      <c r="R35" s="18">
        <v>0</v>
      </c>
      <c r="S35" s="18">
        <v>0.1</v>
      </c>
      <c r="T35" s="18">
        <v>0</v>
      </c>
      <c r="U35" s="18">
        <v>0</v>
      </c>
      <c r="V35" s="18">
        <v>3.77</v>
      </c>
      <c r="W35" s="18">
        <v>0</v>
      </c>
      <c r="X35" s="18">
        <v>0</v>
      </c>
      <c r="Y35" s="18">
        <v>5.5</v>
      </c>
      <c r="Z35" s="18">
        <v>17.43</v>
      </c>
      <c r="AA35" s="18">
        <v>0.06</v>
      </c>
      <c r="AB35" s="18">
        <v>0</v>
      </c>
      <c r="AC35" s="18">
        <v>0</v>
      </c>
      <c r="AD35" s="18">
        <v>0</v>
      </c>
    </row>
    <row r="36" spans="1:30" x14ac:dyDescent="0.3">
      <c r="A36" s="13" t="s">
        <v>102</v>
      </c>
      <c r="B36" s="14" t="s">
        <v>103</v>
      </c>
      <c r="C36" s="13" t="s">
        <v>104</v>
      </c>
      <c r="D36" s="15">
        <v>117.82</v>
      </c>
      <c r="E36" s="15">
        <v>0</v>
      </c>
      <c r="F36" s="15">
        <v>0</v>
      </c>
      <c r="G36" s="15">
        <v>0</v>
      </c>
      <c r="H36" s="15">
        <v>0</v>
      </c>
      <c r="I36" s="18">
        <v>0</v>
      </c>
      <c r="J36" s="18">
        <v>0</v>
      </c>
      <c r="K36" s="18">
        <v>0</v>
      </c>
      <c r="L36" s="18">
        <v>0</v>
      </c>
      <c r="M36" s="18">
        <v>70.16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43.97</v>
      </c>
      <c r="V36" s="18">
        <v>0</v>
      </c>
      <c r="W36" s="18">
        <v>0</v>
      </c>
      <c r="X36" s="18">
        <v>0</v>
      </c>
      <c r="Y36" s="18">
        <v>0</v>
      </c>
      <c r="Z36" s="18">
        <v>3.69</v>
      </c>
      <c r="AA36" s="18">
        <v>0</v>
      </c>
      <c r="AB36" s="18">
        <v>0</v>
      </c>
      <c r="AC36" s="18">
        <v>0</v>
      </c>
      <c r="AD36" s="18">
        <v>0</v>
      </c>
    </row>
    <row r="37" spans="1:30" x14ac:dyDescent="0.3">
      <c r="A37" s="13" t="s">
        <v>105</v>
      </c>
      <c r="B37" s="14" t="s">
        <v>106</v>
      </c>
      <c r="C37" s="13" t="s">
        <v>107</v>
      </c>
      <c r="D37" s="15">
        <v>197.48999999999998</v>
      </c>
      <c r="E37" s="15">
        <v>0</v>
      </c>
      <c r="F37" s="15">
        <v>0</v>
      </c>
      <c r="G37" s="15">
        <v>0</v>
      </c>
      <c r="H37" s="15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195.39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2.1</v>
      </c>
      <c r="AA37" s="18">
        <v>0</v>
      </c>
      <c r="AB37" s="18">
        <v>0</v>
      </c>
      <c r="AC37" s="18">
        <v>0</v>
      </c>
      <c r="AD37" s="18">
        <v>0</v>
      </c>
    </row>
    <row r="38" spans="1:30" x14ac:dyDescent="0.3">
      <c r="A38" s="13" t="s">
        <v>108</v>
      </c>
      <c r="B38" s="14" t="s">
        <v>109</v>
      </c>
      <c r="C38" s="13" t="s">
        <v>110</v>
      </c>
      <c r="D38" s="15">
        <v>54.417000000000002</v>
      </c>
      <c r="E38" s="15">
        <v>0.15</v>
      </c>
      <c r="F38" s="15">
        <v>0</v>
      </c>
      <c r="G38" s="15">
        <v>0</v>
      </c>
      <c r="H38" s="15">
        <v>0</v>
      </c>
      <c r="I38" s="18">
        <v>0</v>
      </c>
      <c r="J38" s="18">
        <v>1.62</v>
      </c>
      <c r="K38" s="18">
        <v>0.98</v>
      </c>
      <c r="L38" s="18">
        <v>0</v>
      </c>
      <c r="M38" s="18">
        <v>0.8899999999999999</v>
      </c>
      <c r="N38" s="18">
        <v>3.47</v>
      </c>
      <c r="O38" s="18">
        <v>0</v>
      </c>
      <c r="P38" s="18">
        <v>0.18</v>
      </c>
      <c r="Q38" s="18">
        <v>0.88400000000000001</v>
      </c>
      <c r="R38" s="18">
        <v>22.670999999999999</v>
      </c>
      <c r="S38" s="18">
        <v>1.38</v>
      </c>
      <c r="T38" s="18">
        <v>10.23</v>
      </c>
      <c r="U38" s="18">
        <v>2.1029999999999998</v>
      </c>
      <c r="V38" s="18">
        <v>1.7</v>
      </c>
      <c r="W38" s="18">
        <v>0.06</v>
      </c>
      <c r="X38" s="18">
        <v>0</v>
      </c>
      <c r="Y38" s="18">
        <v>2.8490000000000002</v>
      </c>
      <c r="Z38" s="18">
        <v>0</v>
      </c>
      <c r="AA38" s="18">
        <v>5.25</v>
      </c>
      <c r="AB38" s="18">
        <v>0</v>
      </c>
      <c r="AC38" s="18">
        <v>0</v>
      </c>
      <c r="AD38" s="18">
        <v>0</v>
      </c>
    </row>
    <row r="39" spans="1:30" x14ac:dyDescent="0.3">
      <c r="A39" s="13" t="s">
        <v>111</v>
      </c>
      <c r="B39" s="14" t="s">
        <v>112</v>
      </c>
      <c r="C39" s="13" t="s">
        <v>113</v>
      </c>
      <c r="D39" s="15">
        <v>200.04</v>
      </c>
      <c r="E39" s="15">
        <v>3.69</v>
      </c>
      <c r="F39" s="15">
        <v>8.35</v>
      </c>
      <c r="G39" s="15">
        <v>5.93</v>
      </c>
      <c r="H39" s="15">
        <v>1.3</v>
      </c>
      <c r="I39" s="18">
        <v>0</v>
      </c>
      <c r="J39" s="18">
        <v>7.0000000000000007E-2</v>
      </c>
      <c r="K39" s="18">
        <v>13.19</v>
      </c>
      <c r="L39" s="18">
        <v>0.03</v>
      </c>
      <c r="M39" s="18">
        <v>25.11</v>
      </c>
      <c r="N39" s="18">
        <v>0</v>
      </c>
      <c r="O39" s="18">
        <v>13.19</v>
      </c>
      <c r="P39" s="18">
        <v>7.0000000000000007E-2</v>
      </c>
      <c r="Q39" s="18">
        <v>7.7</v>
      </c>
      <c r="R39" s="18">
        <v>0</v>
      </c>
      <c r="S39" s="18">
        <v>40.549999999999997</v>
      </c>
      <c r="T39" s="18">
        <v>22.39</v>
      </c>
      <c r="U39" s="18">
        <v>0</v>
      </c>
      <c r="V39" s="18">
        <v>9.82</v>
      </c>
      <c r="W39" s="18">
        <v>0.34</v>
      </c>
      <c r="X39" s="18">
        <v>14.6</v>
      </c>
      <c r="Y39" s="18">
        <v>14.45</v>
      </c>
      <c r="Z39" s="18">
        <v>7.11</v>
      </c>
      <c r="AA39" s="18">
        <v>11.78</v>
      </c>
      <c r="AB39" s="18">
        <v>0.02</v>
      </c>
      <c r="AC39" s="18">
        <v>0.22</v>
      </c>
      <c r="AD39" s="18">
        <v>0.13</v>
      </c>
    </row>
    <row r="40" spans="1:30" x14ac:dyDescent="0.3">
      <c r="A40" s="13" t="s">
        <v>114</v>
      </c>
      <c r="B40" s="14" t="s">
        <v>115</v>
      </c>
      <c r="C40" s="13" t="s">
        <v>116</v>
      </c>
      <c r="D40" s="15">
        <v>0.27</v>
      </c>
      <c r="E40" s="15">
        <v>0</v>
      </c>
      <c r="F40" s="15">
        <v>0</v>
      </c>
      <c r="G40" s="15">
        <v>0</v>
      </c>
      <c r="H40" s="15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0.27</v>
      </c>
      <c r="AB40" s="18">
        <v>0</v>
      </c>
      <c r="AC40" s="18">
        <v>0</v>
      </c>
      <c r="AD40" s="18">
        <v>0</v>
      </c>
    </row>
    <row r="41" spans="1:30" x14ac:dyDescent="0.3">
      <c r="A41" s="13" t="s">
        <v>117</v>
      </c>
      <c r="B41" s="14" t="s">
        <v>118</v>
      </c>
      <c r="C41" s="13" t="s">
        <v>119</v>
      </c>
      <c r="D41" s="15">
        <v>100.43</v>
      </c>
      <c r="E41" s="15">
        <v>0</v>
      </c>
      <c r="F41" s="15">
        <v>9.52</v>
      </c>
      <c r="G41" s="15">
        <v>9.5</v>
      </c>
      <c r="H41" s="15">
        <v>6.89</v>
      </c>
      <c r="I41" s="18">
        <v>3.41</v>
      </c>
      <c r="J41" s="18">
        <v>0</v>
      </c>
      <c r="K41" s="18">
        <v>10.52</v>
      </c>
      <c r="L41" s="18">
        <v>0</v>
      </c>
      <c r="M41" s="18">
        <v>0</v>
      </c>
      <c r="N41" s="18">
        <v>1.45</v>
      </c>
      <c r="O41" s="18">
        <v>4.75</v>
      </c>
      <c r="P41" s="18">
        <v>0</v>
      </c>
      <c r="Q41" s="18">
        <v>0</v>
      </c>
      <c r="R41" s="18">
        <v>0</v>
      </c>
      <c r="S41" s="18">
        <v>1.24</v>
      </c>
      <c r="T41" s="18">
        <v>1.25</v>
      </c>
      <c r="U41" s="18">
        <v>0</v>
      </c>
      <c r="V41" s="18">
        <v>17.12</v>
      </c>
      <c r="W41" s="18">
        <v>0</v>
      </c>
      <c r="X41" s="18">
        <v>5.05</v>
      </c>
      <c r="Y41" s="18">
        <v>0</v>
      </c>
      <c r="Z41" s="18">
        <v>0</v>
      </c>
      <c r="AA41" s="18">
        <v>15.76</v>
      </c>
      <c r="AB41" s="18">
        <v>0</v>
      </c>
      <c r="AC41" s="18">
        <v>13.97</v>
      </c>
      <c r="AD41" s="18">
        <v>0</v>
      </c>
    </row>
    <row r="42" spans="1:30" ht="37.5" x14ac:dyDescent="0.3">
      <c r="A42" s="13" t="s">
        <v>120</v>
      </c>
      <c r="B42" s="14" t="s">
        <v>121</v>
      </c>
      <c r="C42" s="13" t="s">
        <v>122</v>
      </c>
      <c r="D42" s="15">
        <v>4998.6909000000005</v>
      </c>
      <c r="E42" s="15">
        <v>37.323</v>
      </c>
      <c r="F42" s="15">
        <v>185.54999999999998</v>
      </c>
      <c r="G42" s="15">
        <v>297.73900000000003</v>
      </c>
      <c r="H42" s="15">
        <v>131.02799999999999</v>
      </c>
      <c r="I42" s="15">
        <v>124.64</v>
      </c>
      <c r="J42" s="15">
        <v>195.48099999999999</v>
      </c>
      <c r="K42" s="15">
        <v>299.51499999999993</v>
      </c>
      <c r="L42" s="15">
        <v>100.88699999999999</v>
      </c>
      <c r="M42" s="15">
        <v>306.041</v>
      </c>
      <c r="N42" s="15">
        <v>212.06600000000003</v>
      </c>
      <c r="O42" s="15">
        <v>300.27000000000004</v>
      </c>
      <c r="P42" s="15">
        <v>280.07800000000003</v>
      </c>
      <c r="Q42" s="15">
        <v>271.35040000000004</v>
      </c>
      <c r="R42" s="15">
        <v>208.23799999999997</v>
      </c>
      <c r="S42" s="15">
        <v>102.4735</v>
      </c>
      <c r="T42" s="15">
        <v>237.31599999999997</v>
      </c>
      <c r="U42" s="15">
        <v>387.92500000000001</v>
      </c>
      <c r="V42" s="15">
        <v>146.55400000000003</v>
      </c>
      <c r="W42" s="15">
        <v>145.434</v>
      </c>
      <c r="X42" s="15">
        <v>153.91999999999999</v>
      </c>
      <c r="Y42" s="15">
        <v>150.15699999999998</v>
      </c>
      <c r="Z42" s="15">
        <v>191.32800000000003</v>
      </c>
      <c r="AA42" s="15">
        <v>175.02300000000002</v>
      </c>
      <c r="AB42" s="15">
        <v>139.13599999999997</v>
      </c>
      <c r="AC42" s="15">
        <v>150.864</v>
      </c>
      <c r="AD42" s="15">
        <v>68.354000000000013</v>
      </c>
    </row>
    <row r="43" spans="1:30" s="21" customFormat="1" x14ac:dyDescent="0.3">
      <c r="A43" s="17" t="s">
        <v>123</v>
      </c>
      <c r="B43" s="16" t="s">
        <v>124</v>
      </c>
      <c r="C43" s="17" t="s">
        <v>125</v>
      </c>
      <c r="D43" s="19">
        <v>3145.6254999999996</v>
      </c>
      <c r="E43" s="19">
        <v>20.632999999999999</v>
      </c>
      <c r="F43" s="19">
        <v>112.86</v>
      </c>
      <c r="G43" s="19">
        <v>175.345</v>
      </c>
      <c r="H43" s="19">
        <v>86.100999999999999</v>
      </c>
      <c r="I43" s="20">
        <v>63.445999999999998</v>
      </c>
      <c r="J43" s="20">
        <v>120.964</v>
      </c>
      <c r="K43" s="20">
        <v>114.34699999999999</v>
      </c>
      <c r="L43" s="20">
        <v>61.319999999999993</v>
      </c>
      <c r="M43" s="20">
        <v>234.97399999999999</v>
      </c>
      <c r="N43" s="20">
        <v>130.536</v>
      </c>
      <c r="O43" s="20">
        <v>120.70599999999999</v>
      </c>
      <c r="P43" s="20">
        <v>111.884</v>
      </c>
      <c r="Q43" s="20">
        <v>241.274</v>
      </c>
      <c r="R43" s="20">
        <v>75.881</v>
      </c>
      <c r="S43" s="20">
        <v>70.313500000000005</v>
      </c>
      <c r="T43" s="20">
        <v>208.72399999999999</v>
      </c>
      <c r="U43" s="20">
        <v>340.54200000000003</v>
      </c>
      <c r="V43" s="20">
        <v>101.904</v>
      </c>
      <c r="W43" s="20">
        <v>100.866</v>
      </c>
      <c r="X43" s="20">
        <v>99.11</v>
      </c>
      <c r="Y43" s="20">
        <v>97.828000000000003</v>
      </c>
      <c r="Z43" s="20">
        <v>132.79000000000002</v>
      </c>
      <c r="AA43" s="20">
        <v>116.813</v>
      </c>
      <c r="AB43" s="20">
        <v>90.245000000000005</v>
      </c>
      <c r="AC43" s="20">
        <v>76.864999999999995</v>
      </c>
      <c r="AD43" s="20">
        <v>39.353999999999999</v>
      </c>
    </row>
    <row r="44" spans="1:30" s="21" customFormat="1" x14ac:dyDescent="0.3">
      <c r="A44" s="17" t="s">
        <v>126</v>
      </c>
      <c r="B44" s="16" t="s">
        <v>127</v>
      </c>
      <c r="C44" s="17" t="s">
        <v>128</v>
      </c>
      <c r="D44" s="19">
        <v>674.16499999999985</v>
      </c>
      <c r="E44" s="19">
        <v>3.8159999999999998</v>
      </c>
      <c r="F44" s="19">
        <v>49.21</v>
      </c>
      <c r="G44" s="19">
        <v>35.974000000000004</v>
      </c>
      <c r="H44" s="19">
        <v>11.955</v>
      </c>
      <c r="I44" s="20">
        <v>32.866</v>
      </c>
      <c r="J44" s="20">
        <v>45.307000000000002</v>
      </c>
      <c r="K44" s="20">
        <v>30.537999999999997</v>
      </c>
      <c r="L44" s="20">
        <v>20.335999999999999</v>
      </c>
      <c r="M44" s="20">
        <v>23.789000000000001</v>
      </c>
      <c r="N44" s="20">
        <v>40.49</v>
      </c>
      <c r="O44" s="20">
        <v>40.436</v>
      </c>
      <c r="P44" s="20">
        <v>33.393999999999998</v>
      </c>
      <c r="Q44" s="20">
        <v>6.0839999999999996</v>
      </c>
      <c r="R44" s="20">
        <v>24.567</v>
      </c>
      <c r="S44" s="20">
        <v>10.649999999999999</v>
      </c>
      <c r="T44" s="20">
        <v>15.064</v>
      </c>
      <c r="U44" s="20">
        <v>17.2</v>
      </c>
      <c r="V44" s="20">
        <v>18.783999999999999</v>
      </c>
      <c r="W44" s="20">
        <v>26.378</v>
      </c>
      <c r="X44" s="20">
        <v>16.96</v>
      </c>
      <c r="Y44" s="20">
        <v>18.773</v>
      </c>
      <c r="Z44" s="20">
        <v>22.364000000000001</v>
      </c>
      <c r="AA44" s="20">
        <v>21.05</v>
      </c>
      <c r="AB44" s="20">
        <v>35.710999999999999</v>
      </c>
      <c r="AC44" s="20">
        <v>56.088999999999999</v>
      </c>
      <c r="AD44" s="20">
        <v>16.38</v>
      </c>
    </row>
    <row r="45" spans="1:30" s="21" customFormat="1" x14ac:dyDescent="0.3">
      <c r="A45" s="17" t="s">
        <v>129</v>
      </c>
      <c r="B45" s="16" t="s">
        <v>130</v>
      </c>
      <c r="C45" s="17" t="s">
        <v>131</v>
      </c>
      <c r="D45" s="19">
        <v>55.670000000000016</v>
      </c>
      <c r="E45" s="19">
        <v>1.7509999999999999</v>
      </c>
      <c r="F45" s="19">
        <v>2.83</v>
      </c>
      <c r="G45" s="19">
        <v>4.93</v>
      </c>
      <c r="H45" s="19">
        <v>1.75</v>
      </c>
      <c r="I45" s="20">
        <v>2.706</v>
      </c>
      <c r="J45" s="20">
        <v>2.08</v>
      </c>
      <c r="K45" s="20">
        <v>2.39</v>
      </c>
      <c r="L45" s="20">
        <v>1.04</v>
      </c>
      <c r="M45" s="20">
        <v>2.82</v>
      </c>
      <c r="N45" s="20">
        <v>2.08</v>
      </c>
      <c r="O45" s="20">
        <v>2.9860000000000002</v>
      </c>
      <c r="P45" s="20">
        <v>2.77</v>
      </c>
      <c r="Q45" s="20">
        <v>2.7040000000000002</v>
      </c>
      <c r="R45" s="20">
        <v>2.06</v>
      </c>
      <c r="S45" s="20">
        <v>0.68</v>
      </c>
      <c r="T45" s="20">
        <v>1.1240000000000001</v>
      </c>
      <c r="U45" s="20">
        <v>3.7</v>
      </c>
      <c r="V45" s="20">
        <v>2.0139999999999998</v>
      </c>
      <c r="W45" s="20">
        <v>1.59</v>
      </c>
      <c r="X45" s="20">
        <v>1.1200000000000001</v>
      </c>
      <c r="Y45" s="20">
        <v>2.41</v>
      </c>
      <c r="Z45" s="20">
        <v>3.2450000000000001</v>
      </c>
      <c r="AA45" s="20">
        <v>2.7</v>
      </c>
      <c r="AB45" s="20">
        <v>1</v>
      </c>
      <c r="AC45" s="20">
        <v>0.67</v>
      </c>
      <c r="AD45" s="20">
        <v>0.52</v>
      </c>
    </row>
    <row r="46" spans="1:30" s="21" customFormat="1" x14ac:dyDescent="0.3">
      <c r="A46" s="17" t="s">
        <v>132</v>
      </c>
      <c r="B46" s="16" t="s">
        <v>133</v>
      </c>
      <c r="C46" s="17" t="s">
        <v>134</v>
      </c>
      <c r="D46" s="19">
        <v>13.923399999999997</v>
      </c>
      <c r="E46" s="19">
        <v>0.32</v>
      </c>
      <c r="F46" s="19">
        <v>0.14000000000000001</v>
      </c>
      <c r="G46" s="19">
        <v>0.22</v>
      </c>
      <c r="H46" s="19">
        <v>0.39</v>
      </c>
      <c r="I46" s="20">
        <v>0.24</v>
      </c>
      <c r="J46" s="20">
        <v>0.26</v>
      </c>
      <c r="K46" s="20">
        <v>0.28000000000000003</v>
      </c>
      <c r="L46" s="20">
        <v>0.17</v>
      </c>
      <c r="M46" s="20">
        <v>0.15</v>
      </c>
      <c r="N46" s="20">
        <v>1.7</v>
      </c>
      <c r="O46" s="20">
        <v>1.6559999999999999</v>
      </c>
      <c r="P46" s="20">
        <v>0.63</v>
      </c>
      <c r="Q46" s="20">
        <v>0.19040000000000001</v>
      </c>
      <c r="R46" s="20">
        <v>0.96</v>
      </c>
      <c r="S46" s="20">
        <v>0.12</v>
      </c>
      <c r="T46" s="20">
        <v>0.39400000000000002</v>
      </c>
      <c r="U46" s="20">
        <v>0.31</v>
      </c>
      <c r="V46" s="20">
        <v>0.17399999999999999</v>
      </c>
      <c r="W46" s="20">
        <v>0.12</v>
      </c>
      <c r="X46" s="20">
        <v>0.15</v>
      </c>
      <c r="Y46" s="20">
        <v>1.1100000000000001</v>
      </c>
      <c r="Z46" s="20">
        <v>2.6389999999999998</v>
      </c>
      <c r="AA46" s="20">
        <v>0.3</v>
      </c>
      <c r="AB46" s="20">
        <v>0.14000000000000001</v>
      </c>
      <c r="AC46" s="20">
        <v>0.96</v>
      </c>
      <c r="AD46" s="20">
        <v>0.2</v>
      </c>
    </row>
    <row r="47" spans="1:30" s="21" customFormat="1" x14ac:dyDescent="0.3">
      <c r="A47" s="17" t="s">
        <v>135</v>
      </c>
      <c r="B47" s="16" t="s">
        <v>136</v>
      </c>
      <c r="C47" s="17" t="s">
        <v>137</v>
      </c>
      <c r="D47" s="19">
        <v>160.029</v>
      </c>
      <c r="E47" s="19">
        <v>4.5</v>
      </c>
      <c r="F47" s="19">
        <v>3.09</v>
      </c>
      <c r="G47" s="19">
        <v>6.18</v>
      </c>
      <c r="H47" s="19">
        <v>11.351999999999999</v>
      </c>
      <c r="I47" s="20">
        <v>9.6159999999999997</v>
      </c>
      <c r="J47" s="20">
        <v>2.2000000000000002</v>
      </c>
      <c r="K47" s="20">
        <v>3.77</v>
      </c>
      <c r="L47" s="20">
        <v>4.3010000000000002</v>
      </c>
      <c r="M47" s="20">
        <v>11.51</v>
      </c>
      <c r="N47" s="20">
        <v>7.74</v>
      </c>
      <c r="O47" s="20">
        <v>10.14</v>
      </c>
      <c r="P47" s="20">
        <v>3.93</v>
      </c>
      <c r="Q47" s="20">
        <v>4.8040000000000003</v>
      </c>
      <c r="R47" s="20">
        <v>5.73</v>
      </c>
      <c r="S47" s="20">
        <v>5.97</v>
      </c>
      <c r="T47" s="20">
        <v>3.05</v>
      </c>
      <c r="U47" s="20">
        <v>2.87</v>
      </c>
      <c r="V47" s="20">
        <v>12.83</v>
      </c>
      <c r="W47" s="20">
        <v>2.77</v>
      </c>
      <c r="X47" s="20">
        <v>12.88</v>
      </c>
      <c r="Y47" s="20">
        <v>5.9059999999999997</v>
      </c>
      <c r="Z47" s="20">
        <v>8.76</v>
      </c>
      <c r="AA47" s="20">
        <v>4.8899999999999997</v>
      </c>
      <c r="AB47" s="20">
        <v>3.13</v>
      </c>
      <c r="AC47" s="20">
        <v>5.5</v>
      </c>
      <c r="AD47" s="20">
        <v>2.61</v>
      </c>
    </row>
    <row r="48" spans="1:30" s="21" customFormat="1" x14ac:dyDescent="0.3">
      <c r="A48" s="17" t="s">
        <v>138</v>
      </c>
      <c r="B48" s="16" t="s">
        <v>139</v>
      </c>
      <c r="C48" s="17" t="s">
        <v>140</v>
      </c>
      <c r="D48" s="19">
        <v>327.51900000000001</v>
      </c>
      <c r="E48" s="19">
        <v>3.8660000000000001</v>
      </c>
      <c r="F48" s="19">
        <v>2.2799999999999998</v>
      </c>
      <c r="G48" s="19">
        <v>1.39</v>
      </c>
      <c r="H48" s="19">
        <v>3.18</v>
      </c>
      <c r="I48" s="20">
        <v>0.53</v>
      </c>
      <c r="J48" s="20">
        <v>7.94</v>
      </c>
      <c r="K48" s="20">
        <v>97.83</v>
      </c>
      <c r="L48" s="20">
        <v>0</v>
      </c>
      <c r="M48" s="20">
        <v>7.28</v>
      </c>
      <c r="N48" s="20">
        <v>5.71</v>
      </c>
      <c r="O48" s="20">
        <v>100.976</v>
      </c>
      <c r="P48" s="20">
        <v>3.54</v>
      </c>
      <c r="Q48" s="20">
        <v>1.054</v>
      </c>
      <c r="R48" s="20">
        <v>64.709999999999994</v>
      </c>
      <c r="S48" s="20">
        <v>0.91</v>
      </c>
      <c r="T48" s="20">
        <v>1.38</v>
      </c>
      <c r="U48" s="20">
        <v>6.173</v>
      </c>
      <c r="V48" s="20">
        <v>0.28999999999999998</v>
      </c>
      <c r="W48" s="20">
        <v>0.28999999999999998</v>
      </c>
      <c r="X48" s="20">
        <v>4.1399999999999997</v>
      </c>
      <c r="Y48" s="20">
        <v>3.74</v>
      </c>
      <c r="Z48" s="20">
        <v>3.76</v>
      </c>
      <c r="AA48" s="20">
        <v>2.96</v>
      </c>
      <c r="AB48" s="20">
        <v>1.57</v>
      </c>
      <c r="AC48" s="20">
        <v>0</v>
      </c>
      <c r="AD48" s="20">
        <v>2.02</v>
      </c>
    </row>
    <row r="49" spans="1:30" s="21" customFormat="1" x14ac:dyDescent="0.3">
      <c r="A49" s="17" t="s">
        <v>141</v>
      </c>
      <c r="B49" s="16" t="s">
        <v>142</v>
      </c>
      <c r="C49" s="17" t="s">
        <v>143</v>
      </c>
      <c r="D49" s="19">
        <v>22.303999999999998</v>
      </c>
      <c r="E49" s="19">
        <v>0.3</v>
      </c>
      <c r="F49" s="19">
        <v>0.04</v>
      </c>
      <c r="G49" s="19">
        <v>0.11</v>
      </c>
      <c r="H49" s="19">
        <v>0.16</v>
      </c>
      <c r="I49" s="20">
        <v>0.26</v>
      </c>
      <c r="J49" s="20">
        <v>0.05</v>
      </c>
      <c r="K49" s="20">
        <v>1.19</v>
      </c>
      <c r="L49" s="20">
        <v>0.33</v>
      </c>
      <c r="M49" s="20">
        <v>0.26</v>
      </c>
      <c r="N49" s="20">
        <v>0.14000000000000001</v>
      </c>
      <c r="O49" s="20">
        <v>0.15</v>
      </c>
      <c r="P49" s="20">
        <v>0.34</v>
      </c>
      <c r="Q49" s="20">
        <v>0.49399999999999999</v>
      </c>
      <c r="R49" s="20">
        <v>0.1</v>
      </c>
      <c r="S49" s="20">
        <v>0.4</v>
      </c>
      <c r="T49" s="20">
        <v>0.01</v>
      </c>
      <c r="U49" s="20">
        <v>0.32</v>
      </c>
      <c r="V49" s="20">
        <v>0.86</v>
      </c>
      <c r="W49" s="20">
        <v>0.23</v>
      </c>
      <c r="X49" s="20">
        <v>0.05</v>
      </c>
      <c r="Y49" s="20">
        <v>12.17</v>
      </c>
      <c r="Z49" s="20">
        <v>0.16</v>
      </c>
      <c r="AA49" s="20">
        <v>3.55</v>
      </c>
      <c r="AB49" s="20">
        <v>0.04</v>
      </c>
      <c r="AC49" s="20">
        <v>0.56999999999999995</v>
      </c>
      <c r="AD49" s="20">
        <v>0.02</v>
      </c>
    </row>
    <row r="50" spans="1:30" s="21" customFormat="1" x14ac:dyDescent="0.3">
      <c r="A50" s="17" t="s">
        <v>144</v>
      </c>
      <c r="B50" s="16" t="s">
        <v>145</v>
      </c>
      <c r="C50" s="17" t="s">
        <v>146</v>
      </c>
      <c r="D50" s="19">
        <v>6.7939999999999978</v>
      </c>
      <c r="E50" s="19">
        <v>0.3</v>
      </c>
      <c r="F50" s="19">
        <v>0.03</v>
      </c>
      <c r="G50" s="19">
        <v>0.03</v>
      </c>
      <c r="H50" s="19">
        <v>0.02</v>
      </c>
      <c r="I50" s="20">
        <v>0.06</v>
      </c>
      <c r="J50" s="20">
        <v>0.01</v>
      </c>
      <c r="K50" s="20">
        <v>0</v>
      </c>
      <c r="L50" s="20">
        <v>0</v>
      </c>
      <c r="M50" s="20">
        <v>0.8</v>
      </c>
      <c r="N50" s="20">
        <v>0.08</v>
      </c>
      <c r="O50" s="20">
        <v>0.1</v>
      </c>
      <c r="P50" s="20">
        <v>0.03</v>
      </c>
      <c r="Q50" s="20">
        <v>4.7839999999999998</v>
      </c>
      <c r="R50" s="20">
        <v>0</v>
      </c>
      <c r="S50" s="20">
        <v>0.1</v>
      </c>
      <c r="T50" s="20">
        <v>0.14000000000000001</v>
      </c>
      <c r="U50" s="20">
        <v>0.06</v>
      </c>
      <c r="V50" s="20">
        <v>0.13</v>
      </c>
      <c r="W50" s="20">
        <v>0.01</v>
      </c>
      <c r="X50" s="20">
        <v>0</v>
      </c>
      <c r="Y50" s="20">
        <v>0.06</v>
      </c>
      <c r="Z50" s="20">
        <v>0</v>
      </c>
      <c r="AA50" s="20">
        <v>0</v>
      </c>
      <c r="AB50" s="20">
        <v>0</v>
      </c>
      <c r="AC50" s="20">
        <v>0.03</v>
      </c>
      <c r="AD50" s="20">
        <v>0.02</v>
      </c>
    </row>
    <row r="51" spans="1:30" s="21" customFormat="1" x14ac:dyDescent="0.3">
      <c r="A51" s="17" t="s">
        <v>147</v>
      </c>
      <c r="B51" s="16" t="s">
        <v>148</v>
      </c>
      <c r="C51" s="17" t="s">
        <v>149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</row>
    <row r="52" spans="1:30" s="21" customFormat="1" ht="37.5" x14ac:dyDescent="0.3">
      <c r="A52" s="17" t="s">
        <v>150</v>
      </c>
      <c r="B52" s="16" t="s">
        <v>151</v>
      </c>
      <c r="C52" s="17" t="s">
        <v>152</v>
      </c>
      <c r="D52" s="19">
        <v>4.13</v>
      </c>
      <c r="E52" s="19">
        <v>0</v>
      </c>
      <c r="F52" s="19">
        <v>0</v>
      </c>
      <c r="G52" s="19">
        <v>0</v>
      </c>
      <c r="H52" s="19">
        <v>0</v>
      </c>
      <c r="I52" s="20">
        <v>1.2</v>
      </c>
      <c r="J52" s="20">
        <v>0.24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1.2</v>
      </c>
      <c r="Z52" s="20">
        <v>0</v>
      </c>
      <c r="AA52" s="20">
        <v>1.49</v>
      </c>
      <c r="AB52" s="20">
        <v>0</v>
      </c>
      <c r="AC52" s="20">
        <v>0</v>
      </c>
      <c r="AD52" s="20">
        <v>0</v>
      </c>
    </row>
    <row r="53" spans="1:30" s="21" customFormat="1" ht="37.5" x14ac:dyDescent="0.3">
      <c r="A53" s="17" t="s">
        <v>153</v>
      </c>
      <c r="B53" s="16" t="s">
        <v>154</v>
      </c>
      <c r="C53" s="17" t="s">
        <v>155</v>
      </c>
      <c r="D53" s="19">
        <v>193.59</v>
      </c>
      <c r="E53" s="19">
        <v>0</v>
      </c>
      <c r="F53" s="19">
        <v>0</v>
      </c>
      <c r="G53" s="19">
        <v>54.57</v>
      </c>
      <c r="H53" s="19">
        <v>0</v>
      </c>
      <c r="I53" s="20">
        <v>0</v>
      </c>
      <c r="J53" s="20">
        <v>0</v>
      </c>
      <c r="K53" s="20">
        <v>23.24</v>
      </c>
      <c r="L53" s="20">
        <v>0</v>
      </c>
      <c r="M53" s="20">
        <v>0</v>
      </c>
      <c r="N53" s="20">
        <v>0</v>
      </c>
      <c r="O53" s="20">
        <v>0</v>
      </c>
      <c r="P53" s="20">
        <v>115.7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0.08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</row>
    <row r="54" spans="1:30" s="21" customFormat="1" ht="37.5" x14ac:dyDescent="0.3">
      <c r="A54" s="17" t="s">
        <v>156</v>
      </c>
      <c r="B54" s="16" t="s">
        <v>157</v>
      </c>
      <c r="C54" s="17" t="s">
        <v>158</v>
      </c>
      <c r="D54" s="19">
        <v>65.204000000000008</v>
      </c>
      <c r="E54" s="19">
        <v>0</v>
      </c>
      <c r="F54" s="19">
        <v>1.66</v>
      </c>
      <c r="G54" s="19">
        <v>1.72</v>
      </c>
      <c r="H54" s="19">
        <v>4.6399999999999997</v>
      </c>
      <c r="I54" s="20">
        <v>0.56999999999999995</v>
      </c>
      <c r="J54" s="20">
        <v>0.3</v>
      </c>
      <c r="K54" s="20">
        <v>2.5</v>
      </c>
      <c r="L54" s="20">
        <v>2.61</v>
      </c>
      <c r="M54" s="20">
        <v>7.31</v>
      </c>
      <c r="N54" s="20">
        <v>2.56</v>
      </c>
      <c r="O54" s="20">
        <v>1.3</v>
      </c>
      <c r="P54" s="20">
        <v>0.12</v>
      </c>
      <c r="Q54" s="20">
        <v>1.224</v>
      </c>
      <c r="R54" s="20">
        <v>20.12</v>
      </c>
      <c r="S54" s="20">
        <v>1.68</v>
      </c>
      <c r="T54" s="20">
        <v>1.35</v>
      </c>
      <c r="U54" s="20">
        <v>2.4</v>
      </c>
      <c r="V54" s="20">
        <v>1.53</v>
      </c>
      <c r="W54" s="20">
        <v>1.52</v>
      </c>
      <c r="X54" s="20">
        <v>0.97</v>
      </c>
      <c r="Y54" s="20">
        <v>0.75</v>
      </c>
      <c r="Z54" s="20">
        <v>4.6100000000000003</v>
      </c>
      <c r="AA54" s="20">
        <v>1.04</v>
      </c>
      <c r="AB54" s="20">
        <v>1.06</v>
      </c>
      <c r="AC54" s="20">
        <v>0.47</v>
      </c>
      <c r="AD54" s="20">
        <v>1.19</v>
      </c>
    </row>
    <row r="55" spans="1:30" s="21" customFormat="1" ht="37.5" x14ac:dyDescent="0.3">
      <c r="A55" s="17" t="s">
        <v>159</v>
      </c>
      <c r="B55" s="16" t="s">
        <v>160</v>
      </c>
      <c r="C55" s="17" t="s">
        <v>161</v>
      </c>
      <c r="D55" s="19">
        <v>322.94499999999999</v>
      </c>
      <c r="E55" s="19">
        <v>0.86699999999999999</v>
      </c>
      <c r="F55" s="19">
        <v>13.1</v>
      </c>
      <c r="G55" s="19">
        <v>16.5</v>
      </c>
      <c r="H55" s="19">
        <v>11.39</v>
      </c>
      <c r="I55" s="20">
        <v>13.146000000000001</v>
      </c>
      <c r="J55" s="20">
        <v>15.78</v>
      </c>
      <c r="K55" s="20">
        <v>23.43</v>
      </c>
      <c r="L55" s="20">
        <v>10.68</v>
      </c>
      <c r="M55" s="20">
        <v>16.968</v>
      </c>
      <c r="N55" s="20">
        <v>21.03</v>
      </c>
      <c r="O55" s="20">
        <v>21.82</v>
      </c>
      <c r="P55" s="20">
        <v>7.74</v>
      </c>
      <c r="Q55" s="20">
        <v>8.0440000000000005</v>
      </c>
      <c r="R55" s="20">
        <v>14.11</v>
      </c>
      <c r="S55" s="20">
        <v>10.94</v>
      </c>
      <c r="T55" s="20">
        <v>6.08</v>
      </c>
      <c r="U55" s="20">
        <v>13.88</v>
      </c>
      <c r="V55" s="20">
        <v>7.62</v>
      </c>
      <c r="W55" s="20">
        <v>11.66</v>
      </c>
      <c r="X55" s="20">
        <v>18.04</v>
      </c>
      <c r="Y55" s="20">
        <v>6.21</v>
      </c>
      <c r="Z55" s="20">
        <v>13</v>
      </c>
      <c r="AA55" s="20">
        <v>19.399999999999999</v>
      </c>
      <c r="AB55" s="20">
        <v>6.17</v>
      </c>
      <c r="AC55" s="20">
        <v>9.58</v>
      </c>
      <c r="AD55" s="20">
        <v>5.76</v>
      </c>
    </row>
    <row r="56" spans="1:30" s="21" customFormat="1" ht="37.5" x14ac:dyDescent="0.3">
      <c r="A56" s="17" t="s">
        <v>162</v>
      </c>
      <c r="B56" s="16" t="s">
        <v>163</v>
      </c>
      <c r="C56" s="17" t="s">
        <v>164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</row>
    <row r="57" spans="1:30" s="21" customFormat="1" ht="37.5" x14ac:dyDescent="0.3">
      <c r="A57" s="17" t="s">
        <v>165</v>
      </c>
      <c r="B57" s="16" t="s">
        <v>166</v>
      </c>
      <c r="C57" s="17" t="s">
        <v>167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</row>
    <row r="58" spans="1:30" s="21" customFormat="1" ht="37.5" x14ac:dyDescent="0.3">
      <c r="A58" s="17" t="s">
        <v>168</v>
      </c>
      <c r="B58" s="16" t="s">
        <v>169</v>
      </c>
      <c r="C58" s="17" t="s">
        <v>170</v>
      </c>
      <c r="D58" s="19">
        <v>6.7240000000000011</v>
      </c>
      <c r="E58" s="19">
        <v>0.97</v>
      </c>
      <c r="F58" s="19">
        <v>0.31</v>
      </c>
      <c r="G58" s="19">
        <v>0.71</v>
      </c>
      <c r="H58" s="19">
        <v>0.09</v>
      </c>
      <c r="I58" s="20">
        <v>0</v>
      </c>
      <c r="J58" s="20">
        <v>0.35</v>
      </c>
      <c r="K58" s="20">
        <v>0</v>
      </c>
      <c r="L58" s="20">
        <v>0.1</v>
      </c>
      <c r="M58" s="20">
        <v>0.18</v>
      </c>
      <c r="N58" s="20">
        <v>0</v>
      </c>
      <c r="O58" s="20">
        <v>0</v>
      </c>
      <c r="P58" s="20">
        <v>0</v>
      </c>
      <c r="Q58" s="20">
        <v>0.69399999999999995</v>
      </c>
      <c r="R58" s="20">
        <v>0</v>
      </c>
      <c r="S58" s="20">
        <v>0.71</v>
      </c>
      <c r="T58" s="20">
        <v>0</v>
      </c>
      <c r="U58" s="20">
        <v>0.47</v>
      </c>
      <c r="V58" s="20">
        <v>0.33</v>
      </c>
      <c r="W58" s="20">
        <v>0</v>
      </c>
      <c r="X58" s="20">
        <v>0.5</v>
      </c>
      <c r="Y58" s="20">
        <v>0</v>
      </c>
      <c r="Z58" s="20">
        <v>0</v>
      </c>
      <c r="AA58" s="20">
        <v>0.83</v>
      </c>
      <c r="AB58" s="20">
        <v>7.0000000000000007E-2</v>
      </c>
      <c r="AC58" s="20">
        <v>0.13</v>
      </c>
      <c r="AD58" s="20">
        <v>0.28000000000000003</v>
      </c>
    </row>
    <row r="59" spans="1:30" s="21" customFormat="1" ht="37.5" hidden="1" x14ac:dyDescent="0.3">
      <c r="A59" s="17" t="s">
        <v>171</v>
      </c>
      <c r="B59" s="16" t="s">
        <v>172</v>
      </c>
      <c r="C59" s="17" t="s">
        <v>173</v>
      </c>
      <c r="D59" s="19">
        <v>6.8000000000000005E-2</v>
      </c>
      <c r="E59" s="19">
        <v>0</v>
      </c>
      <c r="F59" s="19">
        <v>0</v>
      </c>
      <c r="G59" s="19">
        <v>0.06</v>
      </c>
      <c r="H59" s="19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8.0000000000000002E-3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</row>
    <row r="60" spans="1:30" x14ac:dyDescent="0.3">
      <c r="A60" s="13" t="s">
        <v>174</v>
      </c>
      <c r="B60" s="14" t="s">
        <v>175</v>
      </c>
      <c r="C60" s="13" t="s">
        <v>176</v>
      </c>
      <c r="D60" s="19">
        <v>0</v>
      </c>
      <c r="E60" s="15">
        <v>0</v>
      </c>
      <c r="F60" s="15">
        <v>0</v>
      </c>
      <c r="G60" s="15">
        <v>0</v>
      </c>
      <c r="H60" s="15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</row>
    <row r="61" spans="1:30" x14ac:dyDescent="0.3">
      <c r="A61" s="13" t="s">
        <v>177</v>
      </c>
      <c r="B61" s="14" t="s">
        <v>178</v>
      </c>
      <c r="C61" s="13" t="s">
        <v>179</v>
      </c>
      <c r="D61" s="15">
        <v>0.23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0.23</v>
      </c>
      <c r="AD61" s="18">
        <v>0</v>
      </c>
    </row>
    <row r="62" spans="1:30" x14ac:dyDescent="0.3">
      <c r="A62" s="13" t="s">
        <v>180</v>
      </c>
      <c r="B62" s="14" t="s">
        <v>181</v>
      </c>
      <c r="C62" s="13" t="s">
        <v>182</v>
      </c>
      <c r="D62" s="15">
        <v>6.7810000000000006</v>
      </c>
      <c r="E62" s="15">
        <v>0.32099999999999995</v>
      </c>
      <c r="F62" s="15">
        <v>0</v>
      </c>
      <c r="G62" s="15">
        <v>0</v>
      </c>
      <c r="H62" s="15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3.58</v>
      </c>
      <c r="O62" s="18">
        <v>0</v>
      </c>
      <c r="P62" s="18">
        <v>1.4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1.45</v>
      </c>
      <c r="AA62" s="18">
        <v>0</v>
      </c>
      <c r="AB62" s="18">
        <v>0</v>
      </c>
      <c r="AC62" s="18">
        <v>0.03</v>
      </c>
      <c r="AD62" s="18">
        <v>0</v>
      </c>
    </row>
    <row r="63" spans="1:30" x14ac:dyDescent="0.3">
      <c r="A63" s="13" t="s">
        <v>183</v>
      </c>
      <c r="B63" s="14" t="s">
        <v>184</v>
      </c>
      <c r="C63" s="13" t="s">
        <v>185</v>
      </c>
      <c r="D63" s="15">
        <v>3103.99575</v>
      </c>
      <c r="E63" s="15">
        <v>0</v>
      </c>
      <c r="F63" s="15">
        <v>79.690000000000012</v>
      </c>
      <c r="G63" s="15">
        <v>427.46799999999996</v>
      </c>
      <c r="H63" s="15">
        <v>84.5</v>
      </c>
      <c r="I63" s="18">
        <v>54.82</v>
      </c>
      <c r="J63" s="18">
        <v>140.31799999999998</v>
      </c>
      <c r="K63" s="18">
        <v>109.771</v>
      </c>
      <c r="L63" s="18">
        <v>51.05</v>
      </c>
      <c r="M63" s="18">
        <v>168.185</v>
      </c>
      <c r="N63" s="18">
        <v>206.11</v>
      </c>
      <c r="O63" s="18">
        <v>206.08</v>
      </c>
      <c r="P63" s="18">
        <v>101.77</v>
      </c>
      <c r="Q63" s="18">
        <v>88.12</v>
      </c>
      <c r="R63" s="18">
        <v>89.893999999999991</v>
      </c>
      <c r="S63" s="18">
        <v>95.54</v>
      </c>
      <c r="T63" s="18">
        <v>53.32</v>
      </c>
      <c r="U63" s="18">
        <v>73.402999999999992</v>
      </c>
      <c r="V63" s="18">
        <v>130.52000000000001</v>
      </c>
      <c r="W63" s="18">
        <v>72.19</v>
      </c>
      <c r="X63" s="18">
        <v>248.33999999999997</v>
      </c>
      <c r="Y63" s="18">
        <v>82.939749999999989</v>
      </c>
      <c r="Z63" s="18">
        <v>223.54499999999999</v>
      </c>
      <c r="AA63" s="18">
        <v>123.3</v>
      </c>
      <c r="AB63" s="18">
        <v>54.561999999999998</v>
      </c>
      <c r="AC63" s="18">
        <v>86.75</v>
      </c>
      <c r="AD63" s="18">
        <v>51.81</v>
      </c>
    </row>
    <row r="64" spans="1:30" x14ac:dyDescent="0.3">
      <c r="A64" s="13" t="s">
        <v>186</v>
      </c>
      <c r="B64" s="14" t="s">
        <v>187</v>
      </c>
      <c r="C64" s="13" t="s">
        <v>188</v>
      </c>
      <c r="D64" s="18">
        <v>31.824999999999999</v>
      </c>
      <c r="E64" s="18">
        <v>31.824999999999999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</row>
    <row r="65" spans="1:30" x14ac:dyDescent="0.3">
      <c r="A65" s="13" t="s">
        <v>189</v>
      </c>
      <c r="B65" s="14" t="s">
        <v>190</v>
      </c>
      <c r="C65" s="13" t="s">
        <v>191</v>
      </c>
      <c r="D65" s="18">
        <v>22.930000000000003</v>
      </c>
      <c r="E65" s="18">
        <v>4.47</v>
      </c>
      <c r="F65" s="18">
        <v>0.23</v>
      </c>
      <c r="G65" s="18">
        <v>1.46</v>
      </c>
      <c r="H65" s="18">
        <v>0.76</v>
      </c>
      <c r="I65" s="18">
        <v>0.6</v>
      </c>
      <c r="J65" s="18">
        <v>0.74</v>
      </c>
      <c r="K65" s="18">
        <v>0.7</v>
      </c>
      <c r="L65" s="18">
        <v>0.14000000000000001</v>
      </c>
      <c r="M65" s="18">
        <v>1.47</v>
      </c>
      <c r="N65" s="18">
        <v>0.51</v>
      </c>
      <c r="O65" s="18">
        <v>1.1499999999999999</v>
      </c>
      <c r="P65" s="18">
        <v>2.65</v>
      </c>
      <c r="Q65" s="18">
        <v>0.75</v>
      </c>
      <c r="R65" s="18">
        <v>0.35</v>
      </c>
      <c r="S65" s="18">
        <v>0.64</v>
      </c>
      <c r="T65" s="18">
        <v>0.59</v>
      </c>
      <c r="U65" s="18">
        <v>1.02</v>
      </c>
      <c r="V65" s="18">
        <v>0.5</v>
      </c>
      <c r="W65" s="18">
        <v>0.75</v>
      </c>
      <c r="X65" s="18">
        <v>0.19</v>
      </c>
      <c r="Y65" s="18">
        <v>0.63</v>
      </c>
      <c r="Z65" s="18">
        <v>1.64</v>
      </c>
      <c r="AA65" s="18">
        <v>0.13</v>
      </c>
      <c r="AB65" s="18">
        <v>0.43</v>
      </c>
      <c r="AC65" s="18">
        <v>0.17</v>
      </c>
      <c r="AD65" s="18">
        <v>0.26</v>
      </c>
    </row>
    <row r="66" spans="1:30" x14ac:dyDescent="0.3">
      <c r="A66" s="13" t="s">
        <v>192</v>
      </c>
      <c r="B66" s="14" t="s">
        <v>193</v>
      </c>
      <c r="C66" s="13" t="s">
        <v>194</v>
      </c>
      <c r="D66" s="18">
        <v>28.51</v>
      </c>
      <c r="E66" s="18">
        <v>0.17</v>
      </c>
      <c r="F66" s="18">
        <v>0</v>
      </c>
      <c r="G66" s="18">
        <v>0</v>
      </c>
      <c r="H66" s="18">
        <v>0</v>
      </c>
      <c r="I66" s="18">
        <v>0</v>
      </c>
      <c r="J66" s="18">
        <v>4.22</v>
      </c>
      <c r="K66" s="18">
        <v>2.06</v>
      </c>
      <c r="L66" s="18">
        <v>0</v>
      </c>
      <c r="M66" s="18">
        <v>0</v>
      </c>
      <c r="N66" s="18">
        <v>1.47</v>
      </c>
      <c r="O66" s="18">
        <v>0</v>
      </c>
      <c r="P66" s="18">
        <v>0.03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0.13</v>
      </c>
      <c r="X66" s="18">
        <v>18.920000000000002</v>
      </c>
      <c r="Y66" s="18">
        <v>0</v>
      </c>
      <c r="Z66" s="18">
        <v>0.35</v>
      </c>
      <c r="AA66" s="18">
        <v>0.77</v>
      </c>
      <c r="AB66" s="18">
        <v>0</v>
      </c>
      <c r="AC66" s="18">
        <v>0.39</v>
      </c>
      <c r="AD66" s="18">
        <v>0</v>
      </c>
    </row>
    <row r="67" spans="1:30" x14ac:dyDescent="0.3">
      <c r="A67" s="13" t="s">
        <v>195</v>
      </c>
      <c r="B67" s="14" t="s">
        <v>196</v>
      </c>
      <c r="C67" s="13" t="s">
        <v>197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</row>
    <row r="68" spans="1:30" x14ac:dyDescent="0.3">
      <c r="A68" s="13" t="s">
        <v>198</v>
      </c>
      <c r="B68" s="14" t="s">
        <v>199</v>
      </c>
      <c r="C68" s="13" t="s">
        <v>200</v>
      </c>
      <c r="D68" s="18">
        <v>40.4</v>
      </c>
      <c r="E68" s="18">
        <v>0</v>
      </c>
      <c r="F68" s="18">
        <v>1.0900000000000001</v>
      </c>
      <c r="G68" s="18">
        <v>2.94</v>
      </c>
      <c r="H68" s="18">
        <v>1</v>
      </c>
      <c r="I68" s="18">
        <v>0.24</v>
      </c>
      <c r="J68" s="18">
        <v>2.54</v>
      </c>
      <c r="K68" s="18">
        <v>0.56000000000000005</v>
      </c>
      <c r="L68" s="18">
        <v>0.95</v>
      </c>
      <c r="M68" s="18">
        <v>3.68</v>
      </c>
      <c r="N68" s="18">
        <v>1.97</v>
      </c>
      <c r="O68" s="18">
        <v>3.22</v>
      </c>
      <c r="P68" s="18">
        <v>2.92</v>
      </c>
      <c r="Q68" s="18">
        <v>0.66</v>
      </c>
      <c r="R68" s="18">
        <v>2.1800000000000002</v>
      </c>
      <c r="S68" s="18">
        <v>1.1299999999999999</v>
      </c>
      <c r="T68" s="18">
        <v>0.87</v>
      </c>
      <c r="U68" s="18">
        <v>0.66</v>
      </c>
      <c r="V68" s="18">
        <v>2.74</v>
      </c>
      <c r="W68" s="18">
        <v>0.23</v>
      </c>
      <c r="X68" s="18">
        <v>2.0299999999999998</v>
      </c>
      <c r="Y68" s="18">
        <v>1.03</v>
      </c>
      <c r="Z68" s="18">
        <v>1.35</v>
      </c>
      <c r="AA68" s="18">
        <v>2.98</v>
      </c>
      <c r="AB68" s="18">
        <v>1.23</v>
      </c>
      <c r="AC68" s="18">
        <v>0.61</v>
      </c>
      <c r="AD68" s="18">
        <v>1.59</v>
      </c>
    </row>
    <row r="69" spans="1:30" x14ac:dyDescent="0.3">
      <c r="A69" s="13" t="s">
        <v>201</v>
      </c>
      <c r="B69" s="14" t="s">
        <v>202</v>
      </c>
      <c r="C69" s="13" t="s">
        <v>203</v>
      </c>
      <c r="D69" s="18">
        <v>611.93999999999994</v>
      </c>
      <c r="E69" s="18">
        <v>0</v>
      </c>
      <c r="F69" s="18">
        <v>8</v>
      </c>
      <c r="G69" s="18">
        <v>84.6</v>
      </c>
      <c r="H69" s="18">
        <v>11.74</v>
      </c>
      <c r="I69" s="18">
        <v>12.39</v>
      </c>
      <c r="J69" s="18">
        <v>36.869999999999997</v>
      </c>
      <c r="K69" s="18">
        <v>15.79</v>
      </c>
      <c r="L69" s="18">
        <v>25.44</v>
      </c>
      <c r="M69" s="18">
        <v>0</v>
      </c>
      <c r="N69" s="18">
        <v>10.199999999999999</v>
      </c>
      <c r="O69" s="18">
        <v>9.51</v>
      </c>
      <c r="P69" s="18">
        <v>8.75</v>
      </c>
      <c r="Q69" s="18">
        <v>23.5</v>
      </c>
      <c r="R69" s="18">
        <v>0</v>
      </c>
      <c r="S69" s="18">
        <v>29.93</v>
      </c>
      <c r="T69" s="18">
        <v>11.91</v>
      </c>
      <c r="U69" s="18">
        <v>35.96</v>
      </c>
      <c r="V69" s="18">
        <v>15.28</v>
      </c>
      <c r="W69" s="18">
        <v>49.42</v>
      </c>
      <c r="X69" s="18">
        <v>0</v>
      </c>
      <c r="Y69" s="18">
        <v>40.659999999999997</v>
      </c>
      <c r="Z69" s="18">
        <v>0</v>
      </c>
      <c r="AA69" s="18">
        <v>34.409999999999997</v>
      </c>
      <c r="AB69" s="18">
        <v>48.86</v>
      </c>
      <c r="AC69" s="18">
        <v>45.71</v>
      </c>
      <c r="AD69" s="18">
        <v>53.01</v>
      </c>
    </row>
    <row r="70" spans="1:30" x14ac:dyDescent="0.3">
      <c r="A70" s="13" t="s">
        <v>204</v>
      </c>
      <c r="B70" s="14" t="s">
        <v>205</v>
      </c>
      <c r="C70" s="13" t="s">
        <v>206</v>
      </c>
      <c r="D70" s="18">
        <v>721.34100000000001</v>
      </c>
      <c r="E70" s="18">
        <v>1.1259999999999999</v>
      </c>
      <c r="F70" s="18">
        <v>26.82</v>
      </c>
      <c r="G70" s="18">
        <v>49.35</v>
      </c>
      <c r="H70" s="18">
        <v>33.275999999999996</v>
      </c>
      <c r="I70" s="18">
        <v>33.590000000000003</v>
      </c>
      <c r="J70" s="18">
        <v>12.98</v>
      </c>
      <c r="K70" s="18">
        <v>15.464</v>
      </c>
      <c r="L70" s="18">
        <v>0.92</v>
      </c>
      <c r="M70" s="18">
        <v>6.4590000000000005</v>
      </c>
      <c r="N70" s="18">
        <v>30.93</v>
      </c>
      <c r="O70" s="18">
        <v>68.81</v>
      </c>
      <c r="P70" s="18">
        <v>58.28</v>
      </c>
      <c r="Q70" s="18">
        <v>5.1100000000000003</v>
      </c>
      <c r="R70" s="18">
        <v>51.576000000000001</v>
      </c>
      <c r="S70" s="18">
        <v>7.74</v>
      </c>
      <c r="T70" s="18">
        <v>14.13</v>
      </c>
      <c r="U70" s="18">
        <v>80.069999999999993</v>
      </c>
      <c r="V70" s="18">
        <v>47.91</v>
      </c>
      <c r="W70" s="18">
        <v>2.5099999999999998</v>
      </c>
      <c r="X70" s="18">
        <v>60.42</v>
      </c>
      <c r="Y70" s="18">
        <v>0.24</v>
      </c>
      <c r="Z70" s="18">
        <v>74.03</v>
      </c>
      <c r="AA70" s="18">
        <v>12.14</v>
      </c>
      <c r="AB70" s="18">
        <v>3.48</v>
      </c>
      <c r="AC70" s="18">
        <v>0</v>
      </c>
      <c r="AD70" s="18">
        <v>23.98</v>
      </c>
    </row>
    <row r="71" spans="1:30" x14ac:dyDescent="0.3">
      <c r="A71" s="13" t="s">
        <v>207</v>
      </c>
      <c r="B71" s="14" t="s">
        <v>208</v>
      </c>
      <c r="C71" s="13" t="s">
        <v>209</v>
      </c>
      <c r="D71" s="18">
        <v>32.669999999999995</v>
      </c>
      <c r="E71" s="18">
        <v>0.08</v>
      </c>
      <c r="F71" s="18">
        <v>0</v>
      </c>
      <c r="G71" s="18">
        <v>0</v>
      </c>
      <c r="H71" s="18">
        <v>0.76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2.27</v>
      </c>
      <c r="T71" s="18">
        <v>10.62</v>
      </c>
      <c r="U71" s="18">
        <v>14.29</v>
      </c>
      <c r="V71" s="18">
        <v>0</v>
      </c>
      <c r="W71" s="18">
        <v>0</v>
      </c>
      <c r="X71" s="18">
        <v>0</v>
      </c>
      <c r="Y71" s="18">
        <v>4.62</v>
      </c>
      <c r="Z71" s="18">
        <v>0</v>
      </c>
      <c r="AA71" s="18">
        <v>0</v>
      </c>
      <c r="AB71" s="18">
        <v>0</v>
      </c>
      <c r="AC71" s="18">
        <v>0.03</v>
      </c>
      <c r="AD71" s="18">
        <v>0</v>
      </c>
    </row>
    <row r="72" spans="1:30" s="12" customFormat="1" x14ac:dyDescent="0.3">
      <c r="A72" s="5">
        <v>3</v>
      </c>
      <c r="B72" s="11" t="s">
        <v>210</v>
      </c>
      <c r="C72" s="5" t="s">
        <v>211</v>
      </c>
      <c r="D72" s="22">
        <v>103.455</v>
      </c>
      <c r="E72" s="22">
        <v>2.02</v>
      </c>
      <c r="F72" s="22">
        <v>0</v>
      </c>
      <c r="G72" s="22">
        <v>12</v>
      </c>
      <c r="H72" s="22">
        <v>3.62</v>
      </c>
      <c r="I72" s="22">
        <v>0.6</v>
      </c>
      <c r="J72" s="22">
        <v>0</v>
      </c>
      <c r="K72" s="22">
        <v>9.9559999999999995</v>
      </c>
      <c r="L72" s="22">
        <v>6.43</v>
      </c>
      <c r="M72" s="22">
        <v>0</v>
      </c>
      <c r="N72" s="22">
        <v>0.16</v>
      </c>
      <c r="O72" s="22">
        <v>0.64600000000000002</v>
      </c>
      <c r="P72" s="22">
        <v>3.88</v>
      </c>
      <c r="Q72" s="22">
        <v>0</v>
      </c>
      <c r="R72" s="22">
        <v>1.99</v>
      </c>
      <c r="S72" s="22">
        <v>0</v>
      </c>
      <c r="T72" s="22">
        <v>0</v>
      </c>
      <c r="U72" s="22">
        <v>0</v>
      </c>
      <c r="V72" s="22">
        <v>0</v>
      </c>
      <c r="W72" s="22">
        <v>2.0099999999999998</v>
      </c>
      <c r="X72" s="22">
        <v>1.89</v>
      </c>
      <c r="Y72" s="22">
        <v>10.919</v>
      </c>
      <c r="Z72" s="22">
        <v>4.57</v>
      </c>
      <c r="AA72" s="22">
        <v>2.83</v>
      </c>
      <c r="AB72" s="22">
        <v>9.18</v>
      </c>
      <c r="AC72" s="22">
        <v>5.21</v>
      </c>
      <c r="AD72" s="22">
        <v>25.544</v>
      </c>
    </row>
    <row r="73" spans="1:30" x14ac:dyDescent="0.3">
      <c r="A73" s="23" t="s">
        <v>212</v>
      </c>
      <c r="B73" s="24" t="s">
        <v>213</v>
      </c>
      <c r="C73" s="23" t="s">
        <v>214</v>
      </c>
      <c r="D73" s="18">
        <v>99.934999999999988</v>
      </c>
      <c r="E73" s="18">
        <v>2.02</v>
      </c>
      <c r="F73" s="18">
        <v>0</v>
      </c>
      <c r="G73" s="18">
        <v>11.44</v>
      </c>
      <c r="H73" s="18">
        <v>3.62</v>
      </c>
      <c r="I73" s="18">
        <v>0.6</v>
      </c>
      <c r="J73" s="18">
        <v>0</v>
      </c>
      <c r="K73" s="18">
        <v>9.9559999999999995</v>
      </c>
      <c r="L73" s="18">
        <v>6.43</v>
      </c>
      <c r="M73" s="18">
        <v>0</v>
      </c>
      <c r="N73" s="18">
        <v>0.16</v>
      </c>
      <c r="O73" s="18">
        <v>0.64600000000000002</v>
      </c>
      <c r="P73" s="18">
        <v>0.92</v>
      </c>
      <c r="Q73" s="18">
        <v>0</v>
      </c>
      <c r="R73" s="18">
        <v>1.99</v>
      </c>
      <c r="S73" s="18">
        <v>0</v>
      </c>
      <c r="T73" s="18">
        <v>0</v>
      </c>
      <c r="U73" s="18">
        <v>0</v>
      </c>
      <c r="V73" s="18">
        <v>0</v>
      </c>
      <c r="W73" s="18">
        <v>2.0099999999999998</v>
      </c>
      <c r="X73" s="18">
        <v>1.89</v>
      </c>
      <c r="Y73" s="18">
        <v>10.919</v>
      </c>
      <c r="Z73" s="18">
        <v>4.57</v>
      </c>
      <c r="AA73" s="18">
        <v>2.83</v>
      </c>
      <c r="AB73" s="18">
        <v>9.18</v>
      </c>
      <c r="AC73" s="18">
        <v>5.21</v>
      </c>
      <c r="AD73" s="18">
        <v>25.544</v>
      </c>
    </row>
    <row r="74" spans="1:30" x14ac:dyDescent="0.3">
      <c r="A74" s="23" t="s">
        <v>215</v>
      </c>
      <c r="B74" s="24" t="s">
        <v>216</v>
      </c>
      <c r="C74" s="23" t="s">
        <v>217</v>
      </c>
      <c r="D74" s="18">
        <v>3.52</v>
      </c>
      <c r="E74" s="18">
        <v>0</v>
      </c>
      <c r="F74" s="18">
        <v>0</v>
      </c>
      <c r="G74" s="18">
        <v>0.56000000000000005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2.96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</row>
    <row r="75" spans="1:30" x14ac:dyDescent="0.3">
      <c r="A75" s="23" t="s">
        <v>218</v>
      </c>
      <c r="B75" s="24" t="s">
        <v>219</v>
      </c>
      <c r="C75" s="23" t="s">
        <v>220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</row>
  </sheetData>
  <mergeCells count="7">
    <mergeCell ref="A2:AD2"/>
    <mergeCell ref="A3:AD3"/>
    <mergeCell ref="A5:A6"/>
    <mergeCell ref="B5:B6"/>
    <mergeCell ref="C5:C6"/>
    <mergeCell ref="D5:D6"/>
    <mergeCell ref="E5:AD5"/>
  </mergeCells>
  <printOptions horizontalCentered="1"/>
  <pageMargins left="0.36" right="0.21" top="0.75" bottom="0.75" header="0.3" footer="0.3"/>
  <pageSetup paperSize="8" scale="4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76"/>
  <sheetViews>
    <sheetView showZeros="0" topLeftCell="A43" zoomScale="70" zoomScaleNormal="70" workbookViewId="0">
      <selection activeCell="W13" sqref="W13"/>
    </sheetView>
  </sheetViews>
  <sheetFormatPr defaultColWidth="8.77734375" defaultRowHeight="18.75" x14ac:dyDescent="0.3"/>
  <cols>
    <col min="1" max="1" width="6.6640625" style="26" customWidth="1"/>
    <col min="2" max="2" width="47.77734375" style="26" customWidth="1"/>
    <col min="3" max="3" width="6.6640625" style="26" customWidth="1"/>
    <col min="4" max="6" width="15.6640625" style="26" customWidth="1"/>
    <col min="7" max="7" width="10.21875" style="26" customWidth="1"/>
    <col min="8" max="16384" width="8.77734375" style="26"/>
  </cols>
  <sheetData>
    <row r="1" spans="1:10" x14ac:dyDescent="0.3">
      <c r="A1" s="25" t="s">
        <v>221</v>
      </c>
    </row>
    <row r="2" spans="1:10" x14ac:dyDescent="0.3">
      <c r="A2" s="114" t="s">
        <v>222</v>
      </c>
      <c r="B2" s="114"/>
      <c r="C2" s="114"/>
      <c r="D2" s="114"/>
      <c r="E2" s="114"/>
      <c r="F2" s="114"/>
      <c r="G2" s="114"/>
    </row>
    <row r="3" spans="1:10" x14ac:dyDescent="0.3">
      <c r="A3" s="114" t="s">
        <v>2</v>
      </c>
      <c r="B3" s="114"/>
      <c r="C3" s="114"/>
      <c r="D3" s="114"/>
      <c r="E3" s="114"/>
      <c r="F3" s="114"/>
      <c r="G3" s="114"/>
    </row>
    <row r="4" spans="1:10" x14ac:dyDescent="0.3">
      <c r="G4" s="27" t="s">
        <v>3</v>
      </c>
    </row>
    <row r="5" spans="1:10" s="25" customFormat="1" ht="32.450000000000003" customHeight="1" x14ac:dyDescent="0.3">
      <c r="A5" s="115" t="s">
        <v>223</v>
      </c>
      <c r="B5" s="115" t="s">
        <v>5</v>
      </c>
      <c r="C5" s="115" t="s">
        <v>6</v>
      </c>
      <c r="D5" s="115" t="s">
        <v>224</v>
      </c>
      <c r="E5" s="115" t="s">
        <v>225</v>
      </c>
      <c r="F5" s="115"/>
      <c r="G5" s="115"/>
    </row>
    <row r="6" spans="1:10" s="25" customFormat="1" x14ac:dyDescent="0.3">
      <c r="A6" s="115"/>
      <c r="B6" s="115"/>
      <c r="C6" s="115"/>
      <c r="D6" s="115"/>
      <c r="E6" s="115" t="s">
        <v>226</v>
      </c>
      <c r="F6" s="115" t="s">
        <v>227</v>
      </c>
      <c r="G6" s="115"/>
    </row>
    <row r="7" spans="1:10" s="25" customFormat="1" ht="56.25" x14ac:dyDescent="0.3">
      <c r="A7" s="115"/>
      <c r="B7" s="115"/>
      <c r="C7" s="115"/>
      <c r="D7" s="115"/>
      <c r="E7" s="115"/>
      <c r="F7" s="28" t="s">
        <v>228</v>
      </c>
      <c r="G7" s="28" t="s">
        <v>229</v>
      </c>
    </row>
    <row r="8" spans="1:10" ht="37.5" x14ac:dyDescent="0.3">
      <c r="A8" s="29">
        <v>-1</v>
      </c>
      <c r="B8" s="29">
        <v>-2</v>
      </c>
      <c r="C8" s="29">
        <v>-3</v>
      </c>
      <c r="D8" s="29">
        <v>-4</v>
      </c>
      <c r="E8" s="29">
        <v>-5</v>
      </c>
      <c r="F8" s="29" t="s">
        <v>230</v>
      </c>
      <c r="G8" s="29" t="s">
        <v>231</v>
      </c>
    </row>
    <row r="9" spans="1:10" s="25" customFormat="1" x14ac:dyDescent="0.3">
      <c r="A9" s="30"/>
      <c r="B9" s="30" t="s">
        <v>36</v>
      </c>
      <c r="C9" s="30"/>
      <c r="D9" s="31">
        <f>SUM(D10,D34,D73)</f>
        <v>30551.491400000003</v>
      </c>
      <c r="E9" s="31">
        <f>'Bieu 1CH'!D8</f>
        <v>30551.491399999999</v>
      </c>
      <c r="F9" s="31">
        <f>E9-D9</f>
        <v>0</v>
      </c>
      <c r="G9" s="32"/>
    </row>
    <row r="10" spans="1:10" s="25" customFormat="1" x14ac:dyDescent="0.3">
      <c r="A10" s="28">
        <v>1</v>
      </c>
      <c r="B10" s="33" t="s">
        <v>37</v>
      </c>
      <c r="C10" s="28" t="s">
        <v>38</v>
      </c>
      <c r="D10" s="31">
        <v>17815.893400000001</v>
      </c>
      <c r="E10" s="31">
        <f>'Bieu 1CH'!D9</f>
        <v>19294.493750000001</v>
      </c>
      <c r="F10" s="31">
        <f t="shared" ref="F10:F73" si="0">E10-D10</f>
        <v>1478.6003500000006</v>
      </c>
      <c r="G10" s="32">
        <f t="shared" ref="G10:G73" si="1">IF(D10&gt;0,E10/D10*100,"")</f>
        <v>108.29933316731677</v>
      </c>
    </row>
    <row r="11" spans="1:10" x14ac:dyDescent="0.3">
      <c r="A11" s="34" t="s">
        <v>39</v>
      </c>
      <c r="B11" s="35" t="s">
        <v>40</v>
      </c>
      <c r="C11" s="34" t="s">
        <v>41</v>
      </c>
      <c r="D11" s="36">
        <v>9585.24</v>
      </c>
      <c r="E11" s="36">
        <f>'Bieu 1CH'!D10</f>
        <v>10236.894749999998</v>
      </c>
      <c r="F11" s="36">
        <f t="shared" si="0"/>
        <v>651.65474999999788</v>
      </c>
      <c r="G11" s="37">
        <f t="shared" si="1"/>
        <v>106.79852304167656</v>
      </c>
      <c r="J11" s="25"/>
    </row>
    <row r="12" spans="1:10" s="42" customFormat="1" ht="19.5" x14ac:dyDescent="0.3">
      <c r="A12" s="38"/>
      <c r="B12" s="39" t="s">
        <v>42</v>
      </c>
      <c r="C12" s="38" t="s">
        <v>43</v>
      </c>
      <c r="D12" s="40">
        <v>9471.26</v>
      </c>
      <c r="E12" s="40">
        <f>'Bieu 1CH'!D11</f>
        <v>10123.054749999999</v>
      </c>
      <c r="F12" s="40">
        <f t="shared" si="0"/>
        <v>651.79474999999911</v>
      </c>
      <c r="G12" s="41">
        <f t="shared" si="1"/>
        <v>106.88181667486691</v>
      </c>
      <c r="J12" s="43"/>
    </row>
    <row r="13" spans="1:10" hidden="1" x14ac:dyDescent="0.3">
      <c r="A13" s="44"/>
      <c r="B13" s="39" t="s">
        <v>44</v>
      </c>
      <c r="C13" s="38" t="s">
        <v>45</v>
      </c>
      <c r="D13" s="36"/>
      <c r="E13" s="36">
        <f>'Bieu 1CH'!D12</f>
        <v>113.83999999999999</v>
      </c>
      <c r="F13" s="36">
        <f t="shared" si="0"/>
        <v>113.83999999999999</v>
      </c>
      <c r="G13" s="37" t="str">
        <f t="shared" si="1"/>
        <v/>
      </c>
      <c r="J13" s="25"/>
    </row>
    <row r="14" spans="1:10" hidden="1" x14ac:dyDescent="0.3">
      <c r="A14" s="44"/>
      <c r="B14" s="39" t="s">
        <v>46</v>
      </c>
      <c r="C14" s="38" t="s">
        <v>47</v>
      </c>
      <c r="D14" s="36"/>
      <c r="E14" s="36">
        <f>'Bieu 1CH'!D13</f>
        <v>0</v>
      </c>
      <c r="F14" s="36">
        <f t="shared" si="0"/>
        <v>0</v>
      </c>
      <c r="G14" s="37" t="str">
        <f t="shared" si="1"/>
        <v/>
      </c>
      <c r="J14" s="25"/>
    </row>
    <row r="15" spans="1:10" x14ac:dyDescent="0.3">
      <c r="A15" s="34" t="s">
        <v>48</v>
      </c>
      <c r="B15" s="35" t="s">
        <v>49</v>
      </c>
      <c r="C15" s="34" t="s">
        <v>50</v>
      </c>
      <c r="D15" s="36">
        <v>1213.8900000000001</v>
      </c>
      <c r="E15" s="36">
        <f>'Bieu 1CH'!D14</f>
        <v>1463.1029999999998</v>
      </c>
      <c r="F15" s="36">
        <f t="shared" si="0"/>
        <v>249.21299999999974</v>
      </c>
      <c r="G15" s="37">
        <f t="shared" si="1"/>
        <v>120.53011393124579</v>
      </c>
      <c r="J15" s="25"/>
    </row>
    <row r="16" spans="1:10" hidden="1" x14ac:dyDescent="0.3">
      <c r="A16" s="45"/>
      <c r="B16" s="39" t="s">
        <v>51</v>
      </c>
      <c r="C16" s="38" t="s">
        <v>52</v>
      </c>
      <c r="D16" s="40"/>
      <c r="E16" s="40">
        <f>'Bieu 1CH'!D15</f>
        <v>1462.7449999999997</v>
      </c>
      <c r="F16" s="36">
        <f t="shared" si="0"/>
        <v>1462.7449999999997</v>
      </c>
      <c r="G16" s="37" t="str">
        <f t="shared" si="1"/>
        <v/>
      </c>
      <c r="J16" s="25"/>
    </row>
    <row r="17" spans="1:10" hidden="1" x14ac:dyDescent="0.3">
      <c r="A17" s="45"/>
      <c r="B17" s="39" t="s">
        <v>53</v>
      </c>
      <c r="C17" s="38" t="s">
        <v>54</v>
      </c>
      <c r="D17" s="40"/>
      <c r="E17" s="40">
        <f>'Bieu 1CH'!D16</f>
        <v>0.35799999999999998</v>
      </c>
      <c r="F17" s="36">
        <f t="shared" si="0"/>
        <v>0.35799999999999998</v>
      </c>
      <c r="G17" s="37" t="str">
        <f t="shared" si="1"/>
        <v/>
      </c>
      <c r="J17" s="25"/>
    </row>
    <row r="18" spans="1:10" x14ac:dyDescent="0.3">
      <c r="A18" s="34" t="s">
        <v>55</v>
      </c>
      <c r="B18" s="35" t="s">
        <v>56</v>
      </c>
      <c r="C18" s="34" t="s">
        <v>57</v>
      </c>
      <c r="D18" s="36">
        <v>3166.25</v>
      </c>
      <c r="E18" s="36">
        <f>'Bieu 1CH'!D17</f>
        <v>3472.8219999999997</v>
      </c>
      <c r="F18" s="36">
        <f t="shared" si="0"/>
        <v>306.57199999999966</v>
      </c>
      <c r="G18" s="37">
        <f t="shared" si="1"/>
        <v>109.68249506514015</v>
      </c>
      <c r="J18" s="25"/>
    </row>
    <row r="19" spans="1:10" x14ac:dyDescent="0.3">
      <c r="A19" s="34" t="s">
        <v>58</v>
      </c>
      <c r="B19" s="35" t="s">
        <v>59</v>
      </c>
      <c r="C19" s="34" t="s">
        <v>60</v>
      </c>
      <c r="D19" s="36">
        <v>3240.63</v>
      </c>
      <c r="E19" s="36">
        <f>'Bieu 1CH'!D18</f>
        <v>3508.4780000000001</v>
      </c>
      <c r="F19" s="36">
        <f t="shared" si="0"/>
        <v>267.84799999999996</v>
      </c>
      <c r="G19" s="37">
        <f t="shared" si="1"/>
        <v>108.26530643732855</v>
      </c>
      <c r="J19" s="25"/>
    </row>
    <row r="20" spans="1:10" hidden="1" x14ac:dyDescent="0.3">
      <c r="A20" s="45"/>
      <c r="B20" s="39" t="s">
        <v>61</v>
      </c>
      <c r="C20" s="38" t="s">
        <v>62</v>
      </c>
      <c r="D20" s="40"/>
      <c r="E20" s="40">
        <f>'Bieu 1CH'!D19</f>
        <v>2048.2339999999999</v>
      </c>
      <c r="F20" s="36">
        <f t="shared" si="0"/>
        <v>2048.2339999999999</v>
      </c>
      <c r="G20" s="37" t="str">
        <f t="shared" si="1"/>
        <v/>
      </c>
      <c r="J20" s="25"/>
    </row>
    <row r="21" spans="1:10" hidden="1" x14ac:dyDescent="0.3">
      <c r="A21" s="45"/>
      <c r="B21" s="39" t="s">
        <v>63</v>
      </c>
      <c r="C21" s="38" t="s">
        <v>64</v>
      </c>
      <c r="D21" s="40"/>
      <c r="E21" s="40">
        <f>'Bieu 1CH'!D20</f>
        <v>1451.9840000000002</v>
      </c>
      <c r="F21" s="36">
        <f t="shared" si="0"/>
        <v>1451.9840000000002</v>
      </c>
      <c r="G21" s="37" t="str">
        <f t="shared" si="1"/>
        <v/>
      </c>
      <c r="J21" s="25"/>
    </row>
    <row r="22" spans="1:10" ht="37.5" hidden="1" x14ac:dyDescent="0.3">
      <c r="A22" s="45"/>
      <c r="B22" s="39" t="s">
        <v>65</v>
      </c>
      <c r="C22" s="38" t="s">
        <v>66</v>
      </c>
      <c r="D22" s="40"/>
      <c r="E22" s="40">
        <f>'Bieu 1CH'!D21</f>
        <v>8.26</v>
      </c>
      <c r="F22" s="36">
        <f t="shared" si="0"/>
        <v>8.26</v>
      </c>
      <c r="G22" s="37" t="str">
        <f t="shared" si="1"/>
        <v/>
      </c>
      <c r="J22" s="25"/>
    </row>
    <row r="23" spans="1:10" x14ac:dyDescent="0.3">
      <c r="A23" s="34" t="s">
        <v>67</v>
      </c>
      <c r="B23" s="35" t="s">
        <v>68</v>
      </c>
      <c r="C23" s="34" t="s">
        <v>69</v>
      </c>
      <c r="D23" s="36"/>
      <c r="E23" s="36">
        <f>'Bieu 1CH'!D22</f>
        <v>0</v>
      </c>
      <c r="F23" s="36">
        <f t="shared" si="0"/>
        <v>0</v>
      </c>
      <c r="G23" s="37" t="str">
        <f t="shared" si="1"/>
        <v/>
      </c>
      <c r="J23" s="25"/>
    </row>
    <row r="24" spans="1:10" hidden="1" x14ac:dyDescent="0.3">
      <c r="A24" s="45"/>
      <c r="B24" s="39" t="s">
        <v>232</v>
      </c>
      <c r="C24" s="38" t="s">
        <v>71</v>
      </c>
      <c r="D24" s="40"/>
      <c r="E24" s="40">
        <f>'Bieu 1CH'!D23</f>
        <v>0</v>
      </c>
      <c r="F24" s="36">
        <f t="shared" si="0"/>
        <v>0</v>
      </c>
      <c r="G24" s="37" t="str">
        <f t="shared" si="1"/>
        <v/>
      </c>
      <c r="J24" s="25"/>
    </row>
    <row r="25" spans="1:10" hidden="1" x14ac:dyDescent="0.3">
      <c r="A25" s="45"/>
      <c r="B25" s="39" t="s">
        <v>233</v>
      </c>
      <c r="C25" s="38" t="s">
        <v>73</v>
      </c>
      <c r="D25" s="40"/>
      <c r="E25" s="40">
        <f>'Bieu 1CH'!D24</f>
        <v>0</v>
      </c>
      <c r="F25" s="36">
        <f t="shared" si="0"/>
        <v>0</v>
      </c>
      <c r="G25" s="37" t="str">
        <f t="shared" si="1"/>
        <v/>
      </c>
      <c r="J25" s="25"/>
    </row>
    <row r="26" spans="1:10" ht="37.5" hidden="1" x14ac:dyDescent="0.3">
      <c r="A26" s="45"/>
      <c r="B26" s="39" t="s">
        <v>234</v>
      </c>
      <c r="C26" s="38" t="s">
        <v>75</v>
      </c>
      <c r="D26" s="40"/>
      <c r="E26" s="40">
        <f>'Bieu 1CH'!D25</f>
        <v>0</v>
      </c>
      <c r="F26" s="36">
        <f t="shared" si="0"/>
        <v>0</v>
      </c>
      <c r="G26" s="37" t="str">
        <f t="shared" si="1"/>
        <v/>
      </c>
      <c r="J26" s="25"/>
    </row>
    <row r="27" spans="1:10" x14ac:dyDescent="0.3">
      <c r="A27" s="34" t="s">
        <v>76</v>
      </c>
      <c r="B27" s="35" t="s">
        <v>77</v>
      </c>
      <c r="C27" s="34" t="s">
        <v>78</v>
      </c>
      <c r="D27" s="36"/>
      <c r="E27" s="36">
        <f>'Bieu 1CH'!D26</f>
        <v>0</v>
      </c>
      <c r="F27" s="36">
        <f t="shared" si="0"/>
        <v>0</v>
      </c>
      <c r="G27" s="37" t="str">
        <f t="shared" si="1"/>
        <v/>
      </c>
      <c r="J27" s="25"/>
    </row>
    <row r="28" spans="1:10" hidden="1" x14ac:dyDescent="0.3">
      <c r="A28" s="34"/>
      <c r="B28" s="39" t="s">
        <v>79</v>
      </c>
      <c r="C28" s="38" t="s">
        <v>80</v>
      </c>
      <c r="D28" s="36"/>
      <c r="E28" s="36">
        <f>'Bieu 1CH'!D27</f>
        <v>0</v>
      </c>
      <c r="F28" s="36">
        <f t="shared" si="0"/>
        <v>0</v>
      </c>
      <c r="G28" s="37" t="str">
        <f t="shared" si="1"/>
        <v/>
      </c>
      <c r="J28" s="25"/>
    </row>
    <row r="29" spans="1:10" hidden="1" x14ac:dyDescent="0.3">
      <c r="A29" s="44"/>
      <c r="B29" s="39" t="s">
        <v>81</v>
      </c>
      <c r="C29" s="38" t="s">
        <v>82</v>
      </c>
      <c r="D29" s="36"/>
      <c r="E29" s="36">
        <f>'Bieu 1CH'!D28</f>
        <v>0</v>
      </c>
      <c r="F29" s="36">
        <f t="shared" si="0"/>
        <v>0</v>
      </c>
      <c r="G29" s="37" t="str">
        <f t="shared" si="1"/>
        <v/>
      </c>
      <c r="J29" s="25"/>
    </row>
    <row r="30" spans="1:10" ht="37.5" hidden="1" x14ac:dyDescent="0.3">
      <c r="A30" s="44"/>
      <c r="B30" s="39" t="s">
        <v>83</v>
      </c>
      <c r="C30" s="38" t="s">
        <v>84</v>
      </c>
      <c r="D30" s="36"/>
      <c r="E30" s="36">
        <f>'Bieu 1CH'!D29</f>
        <v>0</v>
      </c>
      <c r="F30" s="36">
        <f t="shared" si="0"/>
        <v>0</v>
      </c>
      <c r="G30" s="37" t="str">
        <f t="shared" si="1"/>
        <v/>
      </c>
      <c r="J30" s="25"/>
    </row>
    <row r="31" spans="1:10" x14ac:dyDescent="0.3">
      <c r="A31" s="34" t="s">
        <v>85</v>
      </c>
      <c r="B31" s="35" t="s">
        <v>86</v>
      </c>
      <c r="C31" s="34" t="s">
        <v>87</v>
      </c>
      <c r="D31" s="36">
        <v>552.9</v>
      </c>
      <c r="E31" s="36">
        <f>'Bieu 1CH'!D30</f>
        <v>556.9559999999999</v>
      </c>
      <c r="F31" s="36">
        <f t="shared" si="0"/>
        <v>4.0559999999999263</v>
      </c>
      <c r="G31" s="37">
        <f t="shared" si="1"/>
        <v>100.73358654367877</v>
      </c>
      <c r="J31" s="25"/>
    </row>
    <row r="32" spans="1:10" x14ac:dyDescent="0.3">
      <c r="A32" s="34" t="s">
        <v>88</v>
      </c>
      <c r="B32" s="35" t="s">
        <v>89</v>
      </c>
      <c r="C32" s="34" t="s">
        <v>90</v>
      </c>
      <c r="D32" s="36"/>
      <c r="E32" s="36">
        <f>'Bieu 1CH'!D31</f>
        <v>0</v>
      </c>
      <c r="F32" s="36">
        <f t="shared" si="0"/>
        <v>0</v>
      </c>
      <c r="G32" s="37" t="str">
        <f t="shared" si="1"/>
        <v/>
      </c>
      <c r="J32" s="25"/>
    </row>
    <row r="33" spans="1:10" x14ac:dyDescent="0.3">
      <c r="A33" s="34" t="s">
        <v>91</v>
      </c>
      <c r="B33" s="35" t="s">
        <v>92</v>
      </c>
      <c r="C33" s="34" t="s">
        <v>93</v>
      </c>
      <c r="D33" s="36">
        <v>56.98</v>
      </c>
      <c r="E33" s="36">
        <f>'Bieu 1CH'!D32</f>
        <v>56.24</v>
      </c>
      <c r="F33" s="36">
        <f t="shared" si="0"/>
        <v>-0.73999999999999488</v>
      </c>
      <c r="G33" s="37">
        <f t="shared" si="1"/>
        <v>98.701298701298711</v>
      </c>
      <c r="J33" s="25"/>
    </row>
    <row r="34" spans="1:10" s="25" customFormat="1" x14ac:dyDescent="0.3">
      <c r="A34" s="28">
        <v>2</v>
      </c>
      <c r="B34" s="33" t="s">
        <v>94</v>
      </c>
      <c r="C34" s="28" t="s">
        <v>95</v>
      </c>
      <c r="D34" s="31">
        <v>12632.093000000001</v>
      </c>
      <c r="E34" s="31">
        <f>'Bieu 1CH'!D33</f>
        <v>11153.542649999999</v>
      </c>
      <c r="F34" s="31">
        <f t="shared" si="0"/>
        <v>-1478.5503500000013</v>
      </c>
      <c r="G34" s="32">
        <f t="shared" si="1"/>
        <v>88.295286062254291</v>
      </c>
    </row>
    <row r="35" spans="1:10" x14ac:dyDescent="0.3">
      <c r="A35" s="34" t="s">
        <v>96</v>
      </c>
      <c r="B35" s="35" t="s">
        <v>97</v>
      </c>
      <c r="C35" s="34" t="s">
        <v>98</v>
      </c>
      <c r="D35" s="36">
        <v>859.21</v>
      </c>
      <c r="E35" s="36">
        <f>'Bieu 1CH'!D34</f>
        <v>849.87199999999984</v>
      </c>
      <c r="F35" s="36">
        <f t="shared" si="0"/>
        <v>-9.3380000000001928</v>
      </c>
      <c r="G35" s="37">
        <f t="shared" si="1"/>
        <v>98.913187695673912</v>
      </c>
      <c r="J35" s="25"/>
    </row>
    <row r="36" spans="1:10" x14ac:dyDescent="0.3">
      <c r="A36" s="34" t="s">
        <v>99</v>
      </c>
      <c r="B36" s="35" t="s">
        <v>100</v>
      </c>
      <c r="C36" s="34" t="s">
        <v>101</v>
      </c>
      <c r="D36" s="36">
        <v>35.08</v>
      </c>
      <c r="E36" s="36">
        <f>'Bieu 1CH'!D35</f>
        <v>33.89</v>
      </c>
      <c r="F36" s="36">
        <f t="shared" si="0"/>
        <v>-1.1899999999999977</v>
      </c>
      <c r="G36" s="37">
        <f t="shared" si="1"/>
        <v>96.607753705815284</v>
      </c>
      <c r="J36" s="25"/>
    </row>
    <row r="37" spans="1:10" x14ac:dyDescent="0.3">
      <c r="A37" s="34" t="s">
        <v>102</v>
      </c>
      <c r="B37" s="35" t="s">
        <v>103</v>
      </c>
      <c r="C37" s="34" t="s">
        <v>104</v>
      </c>
      <c r="D37" s="36">
        <v>420.6</v>
      </c>
      <c r="E37" s="36">
        <f>'Bieu 1CH'!D36</f>
        <v>117.82</v>
      </c>
      <c r="F37" s="36">
        <f t="shared" si="0"/>
        <v>-302.78000000000003</v>
      </c>
      <c r="G37" s="37">
        <f t="shared" si="1"/>
        <v>28.012363290537323</v>
      </c>
      <c r="J37" s="25"/>
    </row>
    <row r="38" spans="1:10" x14ac:dyDescent="0.3">
      <c r="A38" s="34" t="s">
        <v>105</v>
      </c>
      <c r="B38" s="35" t="s">
        <v>106</v>
      </c>
      <c r="C38" s="34" t="s">
        <v>107</v>
      </c>
      <c r="D38" s="36">
        <v>316.29000000000002</v>
      </c>
      <c r="E38" s="36">
        <f>'Bieu 1CH'!D37</f>
        <v>197.48999999999998</v>
      </c>
      <c r="F38" s="36">
        <f t="shared" si="0"/>
        <v>-118.80000000000004</v>
      </c>
      <c r="G38" s="37">
        <f t="shared" si="1"/>
        <v>62.439533339656641</v>
      </c>
      <c r="J38" s="25"/>
    </row>
    <row r="39" spans="1:10" x14ac:dyDescent="0.3">
      <c r="A39" s="34" t="s">
        <v>108</v>
      </c>
      <c r="B39" s="35" t="s">
        <v>109</v>
      </c>
      <c r="C39" s="34" t="s">
        <v>110</v>
      </c>
      <c r="D39" s="36">
        <v>159.22999999999999</v>
      </c>
      <c r="E39" s="36">
        <f>'Bieu 1CH'!D38</f>
        <v>54.417000000000002</v>
      </c>
      <c r="F39" s="36">
        <f t="shared" si="0"/>
        <v>-104.81299999999999</v>
      </c>
      <c r="G39" s="37">
        <f t="shared" si="1"/>
        <v>34.175092633297751</v>
      </c>
      <c r="J39" s="25"/>
    </row>
    <row r="40" spans="1:10" x14ac:dyDescent="0.3">
      <c r="A40" s="34" t="s">
        <v>111</v>
      </c>
      <c r="B40" s="35" t="s">
        <v>112</v>
      </c>
      <c r="C40" s="34" t="s">
        <v>113</v>
      </c>
      <c r="D40" s="36">
        <v>200.04</v>
      </c>
      <c r="E40" s="36">
        <f>'Bieu 1CH'!D39</f>
        <v>200.04</v>
      </c>
      <c r="F40" s="36">
        <f t="shared" si="0"/>
        <v>0</v>
      </c>
      <c r="G40" s="37">
        <f t="shared" si="1"/>
        <v>100</v>
      </c>
      <c r="J40" s="25"/>
    </row>
    <row r="41" spans="1:10" x14ac:dyDescent="0.3">
      <c r="A41" s="34" t="s">
        <v>114</v>
      </c>
      <c r="B41" s="35" t="s">
        <v>115</v>
      </c>
      <c r="C41" s="34" t="s">
        <v>116</v>
      </c>
      <c r="D41" s="36">
        <v>0.27</v>
      </c>
      <c r="E41" s="36">
        <f>'Bieu 1CH'!D40</f>
        <v>0.27</v>
      </c>
      <c r="F41" s="36">
        <f t="shared" si="0"/>
        <v>0</v>
      </c>
      <c r="G41" s="37">
        <f t="shared" si="1"/>
        <v>100</v>
      </c>
      <c r="J41" s="25"/>
    </row>
    <row r="42" spans="1:10" x14ac:dyDescent="0.3">
      <c r="A42" s="34" t="s">
        <v>117</v>
      </c>
      <c r="B42" s="35" t="s">
        <v>118</v>
      </c>
      <c r="C42" s="34" t="s">
        <v>119</v>
      </c>
      <c r="D42" s="36">
        <v>100.45</v>
      </c>
      <c r="E42" s="36">
        <f>'Bieu 1CH'!D41</f>
        <v>100.43</v>
      </c>
      <c r="F42" s="36">
        <f t="shared" si="0"/>
        <v>-1.9999999999996021E-2</v>
      </c>
      <c r="G42" s="37">
        <f t="shared" si="1"/>
        <v>99.980089596814338</v>
      </c>
      <c r="J42" s="25"/>
    </row>
    <row r="43" spans="1:10" ht="37.5" x14ac:dyDescent="0.3">
      <c r="A43" s="34" t="s">
        <v>120</v>
      </c>
      <c r="B43" s="35" t="s">
        <v>121</v>
      </c>
      <c r="C43" s="34" t="s">
        <v>122</v>
      </c>
      <c r="D43" s="36">
        <f>SUM(D44:D60)</f>
        <v>5492.1</v>
      </c>
      <c r="E43" s="36">
        <f>'Bieu 1CH'!D42</f>
        <v>4998.6909000000005</v>
      </c>
      <c r="F43" s="36">
        <f t="shared" si="0"/>
        <v>-493.40909999999985</v>
      </c>
      <c r="G43" s="37">
        <f t="shared" si="1"/>
        <v>91.01602119407876</v>
      </c>
      <c r="J43" s="25"/>
    </row>
    <row r="44" spans="1:10" x14ac:dyDescent="0.3">
      <c r="A44" s="38" t="s">
        <v>123</v>
      </c>
      <c r="B44" s="39" t="s">
        <v>124</v>
      </c>
      <c r="C44" s="38" t="s">
        <v>125</v>
      </c>
      <c r="D44" s="40">
        <v>3164.77</v>
      </c>
      <c r="E44" s="40">
        <f>'Bieu 1CH'!D43</f>
        <v>3145.6254999999996</v>
      </c>
      <c r="F44" s="36">
        <f t="shared" si="0"/>
        <v>-19.144500000000335</v>
      </c>
      <c r="G44" s="37">
        <f t="shared" si="1"/>
        <v>99.395074523583062</v>
      </c>
      <c r="J44" s="25"/>
    </row>
    <row r="45" spans="1:10" x14ac:dyDescent="0.3">
      <c r="A45" s="38" t="s">
        <v>126</v>
      </c>
      <c r="B45" s="39" t="s">
        <v>127</v>
      </c>
      <c r="C45" s="38" t="s">
        <v>128</v>
      </c>
      <c r="D45" s="40">
        <v>702.79</v>
      </c>
      <c r="E45" s="40">
        <f>'Bieu 1CH'!D44</f>
        <v>674.16499999999985</v>
      </c>
      <c r="F45" s="36">
        <f t="shared" si="0"/>
        <v>-28.625000000000114</v>
      </c>
      <c r="G45" s="37">
        <f t="shared" si="1"/>
        <v>95.926948306037346</v>
      </c>
      <c r="J45" s="25"/>
    </row>
    <row r="46" spans="1:10" x14ac:dyDescent="0.3">
      <c r="A46" s="38" t="s">
        <v>129</v>
      </c>
      <c r="B46" s="39" t="s">
        <v>130</v>
      </c>
      <c r="C46" s="38" t="s">
        <v>131</v>
      </c>
      <c r="D46" s="40">
        <v>187.28</v>
      </c>
      <c r="E46" s="40">
        <f>'Bieu 1CH'!D45</f>
        <v>55.670000000000016</v>
      </c>
      <c r="F46" s="36">
        <f t="shared" si="0"/>
        <v>-131.60999999999999</v>
      </c>
      <c r="G46" s="37">
        <f t="shared" si="1"/>
        <v>29.72554463904315</v>
      </c>
      <c r="J46" s="25"/>
    </row>
    <row r="47" spans="1:10" x14ac:dyDescent="0.3">
      <c r="A47" s="38" t="s">
        <v>132</v>
      </c>
      <c r="B47" s="39" t="s">
        <v>133</v>
      </c>
      <c r="C47" s="38" t="s">
        <v>134</v>
      </c>
      <c r="D47" s="40">
        <v>14.41</v>
      </c>
      <c r="E47" s="40">
        <f>'Bieu 1CH'!D46</f>
        <v>13.923399999999997</v>
      </c>
      <c r="F47" s="36">
        <f t="shared" si="0"/>
        <v>-0.48660000000000281</v>
      </c>
      <c r="G47" s="37">
        <f t="shared" si="1"/>
        <v>96.623178348369166</v>
      </c>
      <c r="J47" s="25"/>
    </row>
    <row r="48" spans="1:10" x14ac:dyDescent="0.3">
      <c r="A48" s="38" t="s">
        <v>135</v>
      </c>
      <c r="B48" s="39" t="s">
        <v>136</v>
      </c>
      <c r="C48" s="38" t="s">
        <v>137</v>
      </c>
      <c r="D48" s="40">
        <v>163.80000000000001</v>
      </c>
      <c r="E48" s="40">
        <f>'Bieu 1CH'!D47</f>
        <v>160.029</v>
      </c>
      <c r="F48" s="36">
        <f t="shared" si="0"/>
        <v>-3.771000000000015</v>
      </c>
      <c r="G48" s="37">
        <f t="shared" si="1"/>
        <v>97.69780219780219</v>
      </c>
      <c r="J48" s="25"/>
    </row>
    <row r="49" spans="1:10" x14ac:dyDescent="0.3">
      <c r="A49" s="38" t="s">
        <v>138</v>
      </c>
      <c r="B49" s="39" t="s">
        <v>139</v>
      </c>
      <c r="C49" s="38" t="s">
        <v>140</v>
      </c>
      <c r="D49" s="40">
        <v>326.88</v>
      </c>
      <c r="E49" s="40">
        <f>'Bieu 1CH'!D48</f>
        <v>327.51900000000001</v>
      </c>
      <c r="F49" s="36">
        <f t="shared" si="0"/>
        <v>0.63900000000001</v>
      </c>
      <c r="G49" s="37">
        <f t="shared" si="1"/>
        <v>100.19548458149781</v>
      </c>
      <c r="J49" s="25"/>
    </row>
    <row r="50" spans="1:10" x14ac:dyDescent="0.3">
      <c r="A50" s="38" t="s">
        <v>141</v>
      </c>
      <c r="B50" s="39" t="s">
        <v>142</v>
      </c>
      <c r="C50" s="38" t="s">
        <v>143</v>
      </c>
      <c r="D50" s="40">
        <v>22.01</v>
      </c>
      <c r="E50" s="40">
        <f>'Bieu 1CH'!D49</f>
        <v>22.303999999999998</v>
      </c>
      <c r="F50" s="36">
        <f t="shared" si="0"/>
        <v>0.29399999999999693</v>
      </c>
      <c r="G50" s="37">
        <f t="shared" si="1"/>
        <v>101.33575647432984</v>
      </c>
      <c r="J50" s="25"/>
    </row>
    <row r="51" spans="1:10" x14ac:dyDescent="0.3">
      <c r="A51" s="38" t="s">
        <v>144</v>
      </c>
      <c r="B51" s="39" t="s">
        <v>145</v>
      </c>
      <c r="C51" s="38" t="s">
        <v>146</v>
      </c>
      <c r="D51" s="40">
        <v>6.79</v>
      </c>
      <c r="E51" s="40">
        <f>'Bieu 1CH'!D50</f>
        <v>6.7939999999999978</v>
      </c>
      <c r="F51" s="36">
        <f t="shared" si="0"/>
        <v>3.9999999999977831E-3</v>
      </c>
      <c r="G51" s="37">
        <f t="shared" si="1"/>
        <v>100.05891016200292</v>
      </c>
      <c r="J51" s="25"/>
    </row>
    <row r="52" spans="1:10" x14ac:dyDescent="0.3">
      <c r="A52" s="38" t="s">
        <v>147</v>
      </c>
      <c r="B52" s="39" t="s">
        <v>148</v>
      </c>
      <c r="C52" s="38" t="s">
        <v>149</v>
      </c>
      <c r="D52" s="40"/>
      <c r="E52" s="40">
        <f>'Bieu 1CH'!D51</f>
        <v>0</v>
      </c>
      <c r="F52" s="36">
        <f t="shared" si="0"/>
        <v>0</v>
      </c>
      <c r="G52" s="37" t="str">
        <f t="shared" si="1"/>
        <v/>
      </c>
      <c r="J52" s="25"/>
    </row>
    <row r="53" spans="1:10" ht="37.5" x14ac:dyDescent="0.3">
      <c r="A53" s="38" t="s">
        <v>150</v>
      </c>
      <c r="B53" s="39" t="s">
        <v>151</v>
      </c>
      <c r="C53" s="38" t="s">
        <v>152</v>
      </c>
      <c r="D53" s="40">
        <v>4.13</v>
      </c>
      <c r="E53" s="40">
        <f>'Bieu 1CH'!D52</f>
        <v>4.13</v>
      </c>
      <c r="F53" s="36">
        <f t="shared" si="0"/>
        <v>0</v>
      </c>
      <c r="G53" s="37">
        <f t="shared" si="1"/>
        <v>100</v>
      </c>
      <c r="J53" s="25"/>
    </row>
    <row r="54" spans="1:10" ht="37.5" x14ac:dyDescent="0.3">
      <c r="A54" s="38" t="s">
        <v>153</v>
      </c>
      <c r="B54" s="39" t="s">
        <v>154</v>
      </c>
      <c r="C54" s="38" t="s">
        <v>155</v>
      </c>
      <c r="D54" s="40">
        <v>501.51</v>
      </c>
      <c r="E54" s="40">
        <f>'Bieu 1CH'!D53</f>
        <v>193.59</v>
      </c>
      <c r="F54" s="36">
        <f t="shared" si="0"/>
        <v>-307.91999999999996</v>
      </c>
      <c r="G54" s="37">
        <f t="shared" si="1"/>
        <v>38.601423700424718</v>
      </c>
      <c r="J54" s="25"/>
    </row>
    <row r="55" spans="1:10" ht="37.5" x14ac:dyDescent="0.3">
      <c r="A55" s="38" t="s">
        <v>156</v>
      </c>
      <c r="B55" s="39" t="s">
        <v>157</v>
      </c>
      <c r="C55" s="38" t="s">
        <v>158</v>
      </c>
      <c r="D55" s="40">
        <v>65.2</v>
      </c>
      <c r="E55" s="40">
        <f>'Bieu 1CH'!D54</f>
        <v>65.204000000000008</v>
      </c>
      <c r="F55" s="36">
        <f t="shared" si="0"/>
        <v>4.0000000000048885E-3</v>
      </c>
      <c r="G55" s="37">
        <f t="shared" si="1"/>
        <v>100.00613496932516</v>
      </c>
      <c r="J55" s="25"/>
    </row>
    <row r="56" spans="1:10" ht="37.5" x14ac:dyDescent="0.3">
      <c r="A56" s="38" t="s">
        <v>159</v>
      </c>
      <c r="B56" s="39" t="s">
        <v>160</v>
      </c>
      <c r="C56" s="38" t="s">
        <v>161</v>
      </c>
      <c r="D56" s="40">
        <v>325.8</v>
      </c>
      <c r="E56" s="40">
        <f>'Bieu 1CH'!D55</f>
        <v>322.94499999999999</v>
      </c>
      <c r="F56" s="36">
        <f t="shared" si="0"/>
        <v>-2.8550000000000182</v>
      </c>
      <c r="G56" s="37">
        <f t="shared" si="1"/>
        <v>99.123695518723139</v>
      </c>
      <c r="J56" s="25"/>
    </row>
    <row r="57" spans="1:10" ht="37.5" x14ac:dyDescent="0.3">
      <c r="A57" s="38" t="s">
        <v>162</v>
      </c>
      <c r="B57" s="39" t="s">
        <v>163</v>
      </c>
      <c r="C57" s="38" t="s">
        <v>164</v>
      </c>
      <c r="D57" s="40"/>
      <c r="E57" s="40">
        <f>'Bieu 1CH'!D56</f>
        <v>0</v>
      </c>
      <c r="F57" s="36">
        <f t="shared" si="0"/>
        <v>0</v>
      </c>
      <c r="G57" s="37" t="str">
        <f t="shared" si="1"/>
        <v/>
      </c>
      <c r="J57" s="25"/>
    </row>
    <row r="58" spans="1:10" ht="37.5" x14ac:dyDescent="0.3">
      <c r="A58" s="38" t="s">
        <v>165</v>
      </c>
      <c r="B58" s="39" t="s">
        <v>166</v>
      </c>
      <c r="C58" s="38" t="s">
        <v>167</v>
      </c>
      <c r="D58" s="40"/>
      <c r="E58" s="40">
        <f>'Bieu 1CH'!D57</f>
        <v>0</v>
      </c>
      <c r="F58" s="36">
        <f t="shared" si="0"/>
        <v>0</v>
      </c>
      <c r="G58" s="37" t="str">
        <f t="shared" si="1"/>
        <v/>
      </c>
      <c r="J58" s="25"/>
    </row>
    <row r="59" spans="1:10" ht="37.5" x14ac:dyDescent="0.3">
      <c r="A59" s="38" t="s">
        <v>168</v>
      </c>
      <c r="B59" s="39" t="s">
        <v>169</v>
      </c>
      <c r="C59" s="38" t="s">
        <v>170</v>
      </c>
      <c r="D59" s="40">
        <v>6.73</v>
      </c>
      <c r="E59" s="40">
        <f>'Bieu 1CH'!D58</f>
        <v>6.7240000000000011</v>
      </c>
      <c r="F59" s="36">
        <f t="shared" si="0"/>
        <v>-5.9999999999993392E-3</v>
      </c>
      <c r="G59" s="37">
        <f t="shared" si="1"/>
        <v>99.910846953937607</v>
      </c>
      <c r="J59" s="25"/>
    </row>
    <row r="60" spans="1:10" ht="37.5" hidden="1" x14ac:dyDescent="0.3">
      <c r="A60" s="38" t="s">
        <v>171</v>
      </c>
      <c r="B60" s="39" t="s">
        <v>172</v>
      </c>
      <c r="C60" s="38" t="s">
        <v>173</v>
      </c>
      <c r="D60" s="40"/>
      <c r="E60" s="40">
        <f>'Bieu 1CH'!D59</f>
        <v>6.8000000000000005E-2</v>
      </c>
      <c r="F60" s="36">
        <f t="shared" si="0"/>
        <v>6.8000000000000005E-2</v>
      </c>
      <c r="G60" s="37" t="str">
        <f t="shared" si="1"/>
        <v/>
      </c>
      <c r="J60" s="25"/>
    </row>
    <row r="61" spans="1:10" x14ac:dyDescent="0.3">
      <c r="A61" s="34" t="s">
        <v>174</v>
      </c>
      <c r="B61" s="35" t="s">
        <v>175</v>
      </c>
      <c r="C61" s="34" t="s">
        <v>176</v>
      </c>
      <c r="D61" s="36"/>
      <c r="E61" s="36">
        <f>'Bieu 1CH'!D60</f>
        <v>0</v>
      </c>
      <c r="F61" s="36">
        <f t="shared" si="0"/>
        <v>0</v>
      </c>
      <c r="G61" s="37" t="str">
        <f t="shared" si="1"/>
        <v/>
      </c>
      <c r="J61" s="25"/>
    </row>
    <row r="62" spans="1:10" x14ac:dyDescent="0.3">
      <c r="A62" s="34" t="s">
        <v>177</v>
      </c>
      <c r="B62" s="35" t="s">
        <v>178</v>
      </c>
      <c r="C62" s="34" t="s">
        <v>179</v>
      </c>
      <c r="D62" s="36">
        <v>0.23</v>
      </c>
      <c r="E62" s="36">
        <f>'Bieu 1CH'!D61</f>
        <v>0.23</v>
      </c>
      <c r="F62" s="36">
        <f t="shared" si="0"/>
        <v>0</v>
      </c>
      <c r="G62" s="37">
        <f t="shared" si="1"/>
        <v>100</v>
      </c>
      <c r="J62" s="25"/>
    </row>
    <row r="63" spans="1:10" x14ac:dyDescent="0.3">
      <c r="A63" s="34" t="s">
        <v>180</v>
      </c>
      <c r="B63" s="35" t="s">
        <v>181</v>
      </c>
      <c r="C63" s="34" t="s">
        <v>182</v>
      </c>
      <c r="D63" s="36">
        <v>6.83</v>
      </c>
      <c r="E63" s="36">
        <f>'Bieu 1CH'!D62</f>
        <v>6.7810000000000006</v>
      </c>
      <c r="F63" s="36">
        <f t="shared" si="0"/>
        <v>-4.8999999999999488E-2</v>
      </c>
      <c r="G63" s="37">
        <f t="shared" si="1"/>
        <v>99.282576866764288</v>
      </c>
      <c r="J63" s="25"/>
    </row>
    <row r="64" spans="1:10" x14ac:dyDescent="0.3">
      <c r="A64" s="34" t="s">
        <v>183</v>
      </c>
      <c r="B64" s="35" t="s">
        <v>184</v>
      </c>
      <c r="C64" s="34" t="s">
        <v>185</v>
      </c>
      <c r="D64" s="36">
        <v>3592.16</v>
      </c>
      <c r="E64" s="36">
        <f>'Bieu 1CH'!D63</f>
        <v>3103.99575</v>
      </c>
      <c r="F64" s="46">
        <f t="shared" si="0"/>
        <v>-488.16424999999981</v>
      </c>
      <c r="G64" s="47">
        <f t="shared" si="1"/>
        <v>86.410286568527013</v>
      </c>
      <c r="J64" s="25"/>
    </row>
    <row r="65" spans="1:10" x14ac:dyDescent="0.3">
      <c r="A65" s="34" t="s">
        <v>186</v>
      </c>
      <c r="B65" s="35" t="s">
        <v>187</v>
      </c>
      <c r="C65" s="34" t="s">
        <v>188</v>
      </c>
      <c r="D65" s="46">
        <v>28.93</v>
      </c>
      <c r="E65" s="46">
        <f>'Bieu 1CH'!D64</f>
        <v>31.824999999999999</v>
      </c>
      <c r="F65" s="46">
        <f t="shared" si="0"/>
        <v>2.8949999999999996</v>
      </c>
      <c r="G65" s="47">
        <f t="shared" si="1"/>
        <v>110.00691323885241</v>
      </c>
      <c r="J65" s="25"/>
    </row>
    <row r="66" spans="1:10" x14ac:dyDescent="0.3">
      <c r="A66" s="34" t="s">
        <v>189</v>
      </c>
      <c r="B66" s="35" t="s">
        <v>190</v>
      </c>
      <c r="C66" s="34" t="s">
        <v>191</v>
      </c>
      <c r="D66" s="46">
        <v>22.95</v>
      </c>
      <c r="E66" s="46">
        <f>'Bieu 1CH'!D65</f>
        <v>22.930000000000003</v>
      </c>
      <c r="F66" s="46">
        <f t="shared" si="0"/>
        <v>-1.9999999999996021E-2</v>
      </c>
      <c r="G66" s="47">
        <f t="shared" si="1"/>
        <v>99.912854030501109</v>
      </c>
      <c r="J66" s="25"/>
    </row>
    <row r="67" spans="1:10" x14ac:dyDescent="0.3">
      <c r="A67" s="34" t="s">
        <v>192</v>
      </c>
      <c r="B67" s="35" t="s">
        <v>193</v>
      </c>
      <c r="C67" s="34" t="s">
        <v>194</v>
      </c>
      <c r="D67" s="46">
        <v>28.3</v>
      </c>
      <c r="E67" s="46">
        <f>'Bieu 1CH'!D66</f>
        <v>28.51</v>
      </c>
      <c r="F67" s="46">
        <f t="shared" si="0"/>
        <v>0.21000000000000085</v>
      </c>
      <c r="G67" s="47">
        <f t="shared" si="1"/>
        <v>100.74204946996466</v>
      </c>
      <c r="J67" s="25"/>
    </row>
    <row r="68" spans="1:10" x14ac:dyDescent="0.3">
      <c r="A68" s="34" t="s">
        <v>195</v>
      </c>
      <c r="B68" s="35" t="s">
        <v>196</v>
      </c>
      <c r="C68" s="34" t="s">
        <v>197</v>
      </c>
      <c r="D68" s="46"/>
      <c r="E68" s="46">
        <f>'Bieu 1CH'!D67</f>
        <v>0</v>
      </c>
      <c r="F68" s="46">
        <f t="shared" si="0"/>
        <v>0</v>
      </c>
      <c r="G68" s="47" t="str">
        <f t="shared" si="1"/>
        <v/>
      </c>
      <c r="J68" s="25"/>
    </row>
    <row r="69" spans="1:10" x14ac:dyDescent="0.3">
      <c r="A69" s="34" t="s">
        <v>198</v>
      </c>
      <c r="B69" s="35" t="s">
        <v>199</v>
      </c>
      <c r="C69" s="34" t="s">
        <v>200</v>
      </c>
      <c r="D69" s="46">
        <v>40.4</v>
      </c>
      <c r="E69" s="46">
        <f>'Bieu 1CH'!D68</f>
        <v>40.4</v>
      </c>
      <c r="F69" s="46">
        <f t="shared" si="0"/>
        <v>0</v>
      </c>
      <c r="G69" s="47">
        <f t="shared" si="1"/>
        <v>100</v>
      </c>
      <c r="J69" s="25"/>
    </row>
    <row r="70" spans="1:10" x14ac:dyDescent="0.3">
      <c r="A70" s="34" t="s">
        <v>201</v>
      </c>
      <c r="B70" s="35" t="s">
        <v>202</v>
      </c>
      <c r="C70" s="34" t="s">
        <v>203</v>
      </c>
      <c r="D70" s="46">
        <v>571.42999999999995</v>
      </c>
      <c r="E70" s="46">
        <f>'Bieu 1CH'!D69</f>
        <v>611.93999999999994</v>
      </c>
      <c r="F70" s="46">
        <f t="shared" si="0"/>
        <v>40.509999999999991</v>
      </c>
      <c r="G70" s="47">
        <f t="shared" si="1"/>
        <v>107.0892322769193</v>
      </c>
      <c r="J70" s="25"/>
    </row>
    <row r="71" spans="1:10" x14ac:dyDescent="0.3">
      <c r="A71" s="34" t="s">
        <v>204</v>
      </c>
      <c r="B71" s="35" t="s">
        <v>205</v>
      </c>
      <c r="C71" s="34" t="s">
        <v>206</v>
      </c>
      <c r="D71" s="46">
        <v>724.83</v>
      </c>
      <c r="E71" s="46">
        <f>'Bieu 1CH'!D70</f>
        <v>721.34100000000001</v>
      </c>
      <c r="F71" s="46">
        <f t="shared" si="0"/>
        <v>-3.4890000000000327</v>
      </c>
      <c r="G71" s="47">
        <f t="shared" si="1"/>
        <v>99.518645751417566</v>
      </c>
      <c r="J71" s="25"/>
    </row>
    <row r="72" spans="1:10" x14ac:dyDescent="0.3">
      <c r="A72" s="34" t="s">
        <v>207</v>
      </c>
      <c r="B72" s="35" t="s">
        <v>208</v>
      </c>
      <c r="C72" s="34" t="s">
        <v>209</v>
      </c>
      <c r="D72" s="46">
        <v>32.76</v>
      </c>
      <c r="E72" s="46">
        <f>'Bieu 1CH'!D71</f>
        <v>32.669999999999995</v>
      </c>
      <c r="F72" s="46">
        <f t="shared" si="0"/>
        <v>-9.0000000000003411E-2</v>
      </c>
      <c r="G72" s="47">
        <f t="shared" si="1"/>
        <v>99.725274725274716</v>
      </c>
      <c r="J72" s="25"/>
    </row>
    <row r="73" spans="1:10" s="25" customFormat="1" x14ac:dyDescent="0.3">
      <c r="A73" s="28">
        <v>3</v>
      </c>
      <c r="B73" s="33" t="s">
        <v>210</v>
      </c>
      <c r="C73" s="28" t="s">
        <v>211</v>
      </c>
      <c r="D73" s="48">
        <f>SUM(D74:D76)</f>
        <v>103.505</v>
      </c>
      <c r="E73" s="48">
        <f>'Bieu 1CH'!D72</f>
        <v>103.455</v>
      </c>
      <c r="F73" s="48">
        <f t="shared" si="0"/>
        <v>-4.9999999999997158E-2</v>
      </c>
      <c r="G73" s="49">
        <f t="shared" si="1"/>
        <v>99.951693154920051</v>
      </c>
    </row>
    <row r="74" spans="1:10" x14ac:dyDescent="0.3">
      <c r="A74" s="50" t="s">
        <v>212</v>
      </c>
      <c r="B74" s="51" t="s">
        <v>213</v>
      </c>
      <c r="C74" s="52" t="s">
        <v>214</v>
      </c>
      <c r="D74" s="46">
        <v>99.983999999999995</v>
      </c>
      <c r="E74" s="53">
        <f>'Bieu 1CH'!D73</f>
        <v>99.934999999999988</v>
      </c>
      <c r="F74" s="46">
        <f t="shared" ref="F74:F76" si="2">E74-D74</f>
        <v>-4.9000000000006594E-2</v>
      </c>
      <c r="G74" s="47">
        <f t="shared" ref="G74:G76" si="3">IF(D74&gt;0,E74/D74*100,"-")</f>
        <v>99.950992158745393</v>
      </c>
    </row>
    <row r="75" spans="1:10" x14ac:dyDescent="0.3">
      <c r="A75" s="50" t="s">
        <v>215</v>
      </c>
      <c r="B75" s="51" t="s">
        <v>216</v>
      </c>
      <c r="C75" s="52" t="s">
        <v>217</v>
      </c>
      <c r="D75" s="46">
        <v>3.5209999999999999</v>
      </c>
      <c r="E75" s="53">
        <f>'Bieu 1CH'!D74</f>
        <v>3.52</v>
      </c>
      <c r="F75" s="46">
        <f t="shared" si="2"/>
        <v>-9.9999999999988987E-4</v>
      </c>
      <c r="G75" s="47">
        <f t="shared" si="3"/>
        <v>99.97159897756319</v>
      </c>
    </row>
    <row r="76" spans="1:10" x14ac:dyDescent="0.3">
      <c r="A76" s="50" t="s">
        <v>218</v>
      </c>
      <c r="B76" s="51" t="s">
        <v>219</v>
      </c>
      <c r="C76" s="52" t="s">
        <v>220</v>
      </c>
      <c r="D76" s="46"/>
      <c r="E76" s="46">
        <f>'Bieu 1CH'!D75</f>
        <v>0</v>
      </c>
      <c r="F76" s="46">
        <f t="shared" si="2"/>
        <v>0</v>
      </c>
      <c r="G76" s="47" t="str">
        <f t="shared" si="3"/>
        <v>-</v>
      </c>
    </row>
  </sheetData>
  <mergeCells count="9">
    <mergeCell ref="A2:G2"/>
    <mergeCell ref="A3:G3"/>
    <mergeCell ref="A5:A7"/>
    <mergeCell ref="B5:B7"/>
    <mergeCell ref="C5:C7"/>
    <mergeCell ref="D5:D7"/>
    <mergeCell ref="E5:G5"/>
    <mergeCell ref="E6:E7"/>
    <mergeCell ref="F6:G6"/>
  </mergeCells>
  <printOptions horizontalCentered="1"/>
  <pageMargins left="0.83" right="0.4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90"/>
  <sheetViews>
    <sheetView showZeros="0" zoomScale="55" zoomScaleNormal="55" workbookViewId="0">
      <selection activeCell="W13" sqref="W13"/>
    </sheetView>
  </sheetViews>
  <sheetFormatPr defaultColWidth="8.77734375" defaultRowHeight="18.75" x14ac:dyDescent="0.3"/>
  <cols>
    <col min="1" max="1" width="6.6640625" style="26" customWidth="1"/>
    <col min="2" max="2" width="47.77734375" style="26" customWidth="1"/>
    <col min="3" max="3" width="6.6640625" style="26" customWidth="1"/>
    <col min="4" max="5" width="15.6640625" style="26" hidden="1" customWidth="1"/>
    <col min="6" max="6" width="15.6640625" style="26" customWidth="1"/>
    <col min="7" max="32" width="9.6640625" style="26" customWidth="1"/>
    <col min="33" max="16384" width="8.77734375" style="26"/>
  </cols>
  <sheetData>
    <row r="1" spans="1:32" x14ac:dyDescent="0.3">
      <c r="A1" s="25" t="s">
        <v>235</v>
      </c>
      <c r="B1" s="2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x14ac:dyDescent="0.3">
      <c r="A2" s="114" t="s">
        <v>236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</row>
    <row r="3" spans="1:32" x14ac:dyDescent="0.3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</row>
    <row r="4" spans="1:32" x14ac:dyDescent="0.3"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 t="s">
        <v>3</v>
      </c>
    </row>
    <row r="5" spans="1:32" x14ac:dyDescent="0.3">
      <c r="A5" s="115" t="s">
        <v>4</v>
      </c>
      <c r="B5" s="115" t="s">
        <v>5</v>
      </c>
      <c r="C5" s="115" t="s">
        <v>6</v>
      </c>
      <c r="D5" s="115" t="s">
        <v>237</v>
      </c>
      <c r="E5" s="115" t="s">
        <v>238</v>
      </c>
      <c r="F5" s="115" t="s">
        <v>237</v>
      </c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</row>
    <row r="6" spans="1:32" ht="56.25" x14ac:dyDescent="0.3">
      <c r="A6" s="115"/>
      <c r="B6" s="115"/>
      <c r="C6" s="115"/>
      <c r="D6" s="115"/>
      <c r="E6" s="115"/>
      <c r="F6" s="115"/>
      <c r="G6" s="28" t="s">
        <v>9</v>
      </c>
      <c r="H6" s="28" t="s">
        <v>10</v>
      </c>
      <c r="I6" s="28" t="s">
        <v>11</v>
      </c>
      <c r="J6" s="28" t="s">
        <v>12</v>
      </c>
      <c r="K6" s="28" t="s">
        <v>13</v>
      </c>
      <c r="L6" s="28" t="s">
        <v>14</v>
      </c>
      <c r="M6" s="28" t="s">
        <v>15</v>
      </c>
      <c r="N6" s="28" t="s">
        <v>16</v>
      </c>
      <c r="O6" s="28" t="s">
        <v>17</v>
      </c>
      <c r="P6" s="28" t="s">
        <v>18</v>
      </c>
      <c r="Q6" s="28" t="s">
        <v>19</v>
      </c>
      <c r="R6" s="28" t="s">
        <v>20</v>
      </c>
      <c r="S6" s="28" t="s">
        <v>21</v>
      </c>
      <c r="T6" s="28" t="s">
        <v>22</v>
      </c>
      <c r="U6" s="28" t="s">
        <v>23</v>
      </c>
      <c r="V6" s="28" t="s">
        <v>24</v>
      </c>
      <c r="W6" s="28" t="s">
        <v>25</v>
      </c>
      <c r="X6" s="28" t="s">
        <v>26</v>
      </c>
      <c r="Y6" s="28" t="s">
        <v>27</v>
      </c>
      <c r="Z6" s="28" t="s">
        <v>28</v>
      </c>
      <c r="AA6" s="28" t="s">
        <v>29</v>
      </c>
      <c r="AB6" s="28" t="s">
        <v>30</v>
      </c>
      <c r="AC6" s="28" t="s">
        <v>31</v>
      </c>
      <c r="AD6" s="28" t="s">
        <v>32</v>
      </c>
      <c r="AE6" s="28" t="s">
        <v>33</v>
      </c>
      <c r="AF6" s="28" t="s">
        <v>34</v>
      </c>
    </row>
    <row r="7" spans="1:32" ht="37.5" x14ac:dyDescent="0.3">
      <c r="A7" s="29">
        <v>-1</v>
      </c>
      <c r="B7" s="29">
        <v>-2</v>
      </c>
      <c r="C7" s="29">
        <v>-3</v>
      </c>
      <c r="D7" s="29">
        <v>-4</v>
      </c>
      <c r="E7" s="29">
        <v>-5</v>
      </c>
      <c r="F7" s="29" t="s">
        <v>239</v>
      </c>
      <c r="G7" s="29">
        <v>-7</v>
      </c>
      <c r="H7" s="29">
        <v>-8</v>
      </c>
      <c r="I7" s="29">
        <v>-9</v>
      </c>
      <c r="J7" s="29">
        <v>-10</v>
      </c>
      <c r="K7" s="29">
        <v>-11</v>
      </c>
      <c r="L7" s="29">
        <v>-12</v>
      </c>
      <c r="M7" s="29">
        <v>-13</v>
      </c>
      <c r="N7" s="29">
        <v>-14</v>
      </c>
      <c r="O7" s="29">
        <v>-15</v>
      </c>
      <c r="P7" s="29">
        <v>-16</v>
      </c>
      <c r="Q7" s="29">
        <v>-17</v>
      </c>
      <c r="R7" s="29">
        <v>-18</v>
      </c>
      <c r="S7" s="29">
        <v>-19</v>
      </c>
      <c r="T7" s="29">
        <v>-20</v>
      </c>
      <c r="U7" s="29">
        <v>-21</v>
      </c>
      <c r="V7" s="29">
        <v>-22</v>
      </c>
      <c r="W7" s="29">
        <v>-23</v>
      </c>
      <c r="X7" s="29">
        <v>-24</v>
      </c>
      <c r="Y7" s="29">
        <v>-25</v>
      </c>
      <c r="Z7" s="29">
        <v>-26</v>
      </c>
      <c r="AA7" s="29">
        <v>-27</v>
      </c>
      <c r="AB7" s="29">
        <v>-28</v>
      </c>
      <c r="AC7" s="29">
        <v>-29</v>
      </c>
      <c r="AD7" s="29">
        <v>-30</v>
      </c>
      <c r="AE7" s="29">
        <v>-31</v>
      </c>
      <c r="AF7" s="29">
        <v>-32</v>
      </c>
    </row>
    <row r="8" spans="1:32" s="25" customFormat="1" x14ac:dyDescent="0.3">
      <c r="A8" s="30" t="s">
        <v>240</v>
      </c>
      <c r="B8" s="57" t="s">
        <v>36</v>
      </c>
      <c r="C8" s="58"/>
      <c r="D8" s="59">
        <f>'Bieu 13CH'!BV7</f>
        <v>30551.491400000003</v>
      </c>
      <c r="E8" s="59"/>
      <c r="F8" s="59">
        <f>SUM(G8:AF8)</f>
        <v>30551.491399999999</v>
      </c>
      <c r="G8" s="59">
        <f>'[1]01'!BV7</f>
        <v>107.503</v>
      </c>
      <c r="H8" s="59">
        <f>'[1]02'!BV7</f>
        <v>1134.0900000000001</v>
      </c>
      <c r="I8" s="59">
        <f>'[1]03'!BV7</f>
        <v>3005.4079999999999</v>
      </c>
      <c r="J8" s="59">
        <f>'[1]04'!BV7</f>
        <v>713.726</v>
      </c>
      <c r="K8" s="60">
        <f>'[1]05'!BV7</f>
        <v>735.71</v>
      </c>
      <c r="L8" s="60">
        <f>'[1]06'!BV7</f>
        <v>1313.7260000000001</v>
      </c>
      <c r="M8" s="60">
        <f>'[1]07'!BV7</f>
        <v>1437.9999999999998</v>
      </c>
      <c r="N8" s="60">
        <f>'[1]08'!BV7</f>
        <v>530.45399999999995</v>
      </c>
      <c r="O8" s="60">
        <f>'[1]09'!BV7</f>
        <v>1468.0459999999998</v>
      </c>
      <c r="P8" s="60">
        <f>'[1]10'!BV7</f>
        <v>1892.0720000000003</v>
      </c>
      <c r="Q8" s="60">
        <f>'[1]11'!BV7</f>
        <v>2357.7920000000004</v>
      </c>
      <c r="R8" s="60">
        <f>'[1]12'!BV7</f>
        <v>2441.6120000000001</v>
      </c>
      <c r="S8" s="60">
        <f>'[1]13'!BV7</f>
        <v>852.06040000000007</v>
      </c>
      <c r="T8" s="60">
        <f>'[1]14'!BV7</f>
        <v>1392.7360000000001</v>
      </c>
      <c r="U8" s="60">
        <f>'[1]15'!BV7</f>
        <v>625.04599999999994</v>
      </c>
      <c r="V8" s="60">
        <f>'[1]16'!BV7</f>
        <v>755.4559999999999</v>
      </c>
      <c r="W8" s="60">
        <f>'[1]17'!BV7</f>
        <v>1335.0680000000002</v>
      </c>
      <c r="X8" s="60">
        <f>'[1]18'!BV7</f>
        <v>1029.9940000000001</v>
      </c>
      <c r="Y8" s="60">
        <f>'[1]19'!BV7</f>
        <v>915.80399999999986</v>
      </c>
      <c r="Z8" s="60">
        <f>'[1]20'!BV7</f>
        <v>1249.2760000000001</v>
      </c>
      <c r="AA8" s="60">
        <f>'[1]21'!BV7</f>
        <v>868.28399999999976</v>
      </c>
      <c r="AB8" s="60">
        <f>'[1]22'!BV7</f>
        <v>1306.616</v>
      </c>
      <c r="AC8" s="60">
        <f>'[1]23'!BV7</f>
        <v>867.11599999999999</v>
      </c>
      <c r="AD8" s="60">
        <f>'[1]24'!BV7</f>
        <v>732.65599999999984</v>
      </c>
      <c r="AE8" s="60">
        <f>'[1]25'!BV7</f>
        <v>920.20399999999995</v>
      </c>
      <c r="AF8" s="60">
        <f>'[1]26'!BV7</f>
        <v>563.03599999999994</v>
      </c>
    </row>
    <row r="9" spans="1:32" s="25" customFormat="1" x14ac:dyDescent="0.3">
      <c r="A9" s="28">
        <v>1</v>
      </c>
      <c r="B9" s="33" t="s">
        <v>37</v>
      </c>
      <c r="C9" s="58" t="s">
        <v>38</v>
      </c>
      <c r="D9" s="59">
        <f>'Bieu 13CH'!BV8</f>
        <v>18728.757250000002</v>
      </c>
      <c r="E9" s="59">
        <f>F9-D9</f>
        <v>0</v>
      </c>
      <c r="F9" s="59">
        <f t="shared" ref="F9:F72" si="0">SUM(G9:AF9)</f>
        <v>18728.757249999995</v>
      </c>
      <c r="G9" s="59">
        <f>'[1]01'!BV8</f>
        <v>21.342500000000001</v>
      </c>
      <c r="H9" s="59">
        <f>'[1]02'!BV8</f>
        <v>806.52600000000007</v>
      </c>
      <c r="I9" s="59">
        <f>'[1]03'!BV8</f>
        <v>1873.5409999999999</v>
      </c>
      <c r="J9" s="59">
        <f>'[1]04'!BV8</f>
        <v>425.80200000000008</v>
      </c>
      <c r="K9" s="60">
        <f>'[1]05'!BV8</f>
        <v>498.83</v>
      </c>
      <c r="L9" s="60">
        <f>'[1]06'!BV8</f>
        <v>899.75925000000007</v>
      </c>
      <c r="M9" s="60">
        <f>'[1]07'!BV8</f>
        <v>893.58975000000009</v>
      </c>
      <c r="N9" s="60">
        <f>'[1]08'!BV8</f>
        <v>337.32850000000002</v>
      </c>
      <c r="O9" s="60">
        <f>'[1]09'!BV8</f>
        <v>625.04174999999998</v>
      </c>
      <c r="P9" s="60">
        <f>'[1]10'!BV8</f>
        <v>1378.961</v>
      </c>
      <c r="Q9" s="60">
        <f>'[1]11'!BV8</f>
        <v>1680.827</v>
      </c>
      <c r="R9" s="60">
        <f>'[1]12'!BV8</f>
        <v>1835.6434999999999</v>
      </c>
      <c r="S9" s="60">
        <f>'[1]13'!BV8</f>
        <v>437.31299999999993</v>
      </c>
      <c r="T9" s="60">
        <f>'[1]14'!BV8</f>
        <v>912.61675000000014</v>
      </c>
      <c r="U9" s="60">
        <f>'[1]15'!BV8</f>
        <v>333.07049999999992</v>
      </c>
      <c r="V9" s="60">
        <f>'[1]16'!BV8</f>
        <v>366.66900000000004</v>
      </c>
      <c r="W9" s="60">
        <f>'[1]17'!BV8</f>
        <v>548.11475000000007</v>
      </c>
      <c r="X9" s="60">
        <f>'[1]18'!BV8</f>
        <v>469.42375000000004</v>
      </c>
      <c r="Y9" s="60">
        <f>'[1]19'!BV8</f>
        <v>625.36199999999997</v>
      </c>
      <c r="Z9" s="60">
        <f>'[1]20'!BV8</f>
        <v>642.73599999999988</v>
      </c>
      <c r="AA9" s="60">
        <f>'[1]21'!BV8</f>
        <v>534.19924999999989</v>
      </c>
      <c r="AB9" s="60">
        <f>'[1]22'!BV8</f>
        <v>715.75100000000009</v>
      </c>
      <c r="AC9" s="60">
        <f>'[1]23'!BV8</f>
        <v>463.04699999999997</v>
      </c>
      <c r="AD9" s="60">
        <f>'[1]24'!BV8</f>
        <v>470.54</v>
      </c>
      <c r="AE9" s="60">
        <f>'[1]25'!BV8</f>
        <v>615.98</v>
      </c>
      <c r="AF9" s="60">
        <f>'[1]26'!BV8</f>
        <v>316.74200000000002</v>
      </c>
    </row>
    <row r="10" spans="1:32" x14ac:dyDescent="0.3">
      <c r="A10" s="34" t="s">
        <v>39</v>
      </c>
      <c r="B10" s="35" t="s">
        <v>40</v>
      </c>
      <c r="C10" s="61" t="s">
        <v>41</v>
      </c>
      <c r="D10" s="62">
        <f>'Bieu 13CH'!BV9</f>
        <v>9776.8192499999968</v>
      </c>
      <c r="E10" s="62"/>
      <c r="F10" s="62">
        <f t="shared" si="0"/>
        <v>9776.8192499999986</v>
      </c>
      <c r="G10" s="62">
        <f>'[1]01'!BV9</f>
        <v>9.9614999999999991</v>
      </c>
      <c r="H10" s="62">
        <f>'[1]02'!BV9</f>
        <v>618.09299999999996</v>
      </c>
      <c r="I10" s="62">
        <f>'[1]03'!BV9</f>
        <v>707.50199999999995</v>
      </c>
      <c r="J10" s="62">
        <f>'[1]04'!BV9</f>
        <v>255.523</v>
      </c>
      <c r="K10" s="63">
        <f>'[1]05'!BV9</f>
        <v>423.69</v>
      </c>
      <c r="L10" s="63">
        <f>'[1]06'!BV9</f>
        <v>624.15524999999991</v>
      </c>
      <c r="M10" s="63">
        <f>'[1]07'!BV9</f>
        <v>382.53975000000003</v>
      </c>
      <c r="N10" s="63">
        <f>'[1]08'!BV9</f>
        <v>271.2835</v>
      </c>
      <c r="O10" s="63">
        <f>'[1]09'!BV9</f>
        <v>506.16375000000005</v>
      </c>
      <c r="P10" s="63">
        <f>'[1]10'!BV9</f>
        <v>447.86699999999996</v>
      </c>
      <c r="Q10" s="63">
        <f>'[1]11'!BV9</f>
        <v>384.72</v>
      </c>
      <c r="R10" s="63">
        <f>'[1]12'!BV9</f>
        <v>405.7115</v>
      </c>
      <c r="S10" s="63">
        <f>'[1]13'!BV9</f>
        <v>205.19900000000001</v>
      </c>
      <c r="T10" s="63">
        <f>'[1]14'!BV9</f>
        <v>334.16175000000004</v>
      </c>
      <c r="U10" s="63">
        <f>'[1]15'!BV9</f>
        <v>171.86349999999999</v>
      </c>
      <c r="V10" s="63">
        <f>'[1]16'!BV9</f>
        <v>240.96700000000001</v>
      </c>
      <c r="W10" s="63">
        <f>'[1]17'!BV9</f>
        <v>289.23774999999995</v>
      </c>
      <c r="X10" s="63">
        <f>'[1]18'!BV9</f>
        <v>342.64675</v>
      </c>
      <c r="Y10" s="63">
        <f>'[1]19'!BV9</f>
        <v>464.76600000000002</v>
      </c>
      <c r="Z10" s="63">
        <f>'[1]20'!BV9</f>
        <v>492.613</v>
      </c>
      <c r="AA10" s="63">
        <f>'[1]21'!BV9</f>
        <v>419.23024999999996</v>
      </c>
      <c r="AB10" s="63">
        <f>'[1]22'!BV9</f>
        <v>435.18299999999999</v>
      </c>
      <c r="AC10" s="63">
        <f>'[1]23'!BV9</f>
        <v>289.47699999999998</v>
      </c>
      <c r="AD10" s="63">
        <f>'[1]24'!BV9</f>
        <v>382.42599999999999</v>
      </c>
      <c r="AE10" s="63">
        <f>'[1]25'!BV9</f>
        <v>441.19</v>
      </c>
      <c r="AF10" s="63">
        <f>'[1]26'!BV9</f>
        <v>230.64800000000002</v>
      </c>
    </row>
    <row r="11" spans="1:32" x14ac:dyDescent="0.3">
      <c r="A11" s="34"/>
      <c r="B11" s="39" t="s">
        <v>42</v>
      </c>
      <c r="C11" s="64" t="s">
        <v>43</v>
      </c>
      <c r="D11" s="65">
        <f>'Bieu 13CH'!BV10</f>
        <v>9665.4402499999997</v>
      </c>
      <c r="E11" s="65"/>
      <c r="F11" s="65">
        <f t="shared" si="0"/>
        <v>9665.4402500000015</v>
      </c>
      <c r="G11" s="62">
        <f>'[1]01'!BV10</f>
        <v>9.9614999999999991</v>
      </c>
      <c r="H11" s="62">
        <f>'[1]02'!BV10</f>
        <v>618.09299999999996</v>
      </c>
      <c r="I11" s="62">
        <f>'[1]03'!BV10</f>
        <v>672.452</v>
      </c>
      <c r="J11" s="62">
        <f>'[1]04'!BV10</f>
        <v>255.23299999999998</v>
      </c>
      <c r="K11" s="63">
        <f>'[1]05'!BV10</f>
        <v>423.69</v>
      </c>
      <c r="L11" s="63">
        <f>'[1]06'!BV10</f>
        <v>624.15524999999991</v>
      </c>
      <c r="M11" s="63">
        <f>'[1]07'!BV10</f>
        <v>380.42975000000001</v>
      </c>
      <c r="N11" s="63">
        <f>'[1]08'!BV10</f>
        <v>271.2835</v>
      </c>
      <c r="O11" s="63">
        <f>'[1]09'!BV10</f>
        <v>506.16375000000005</v>
      </c>
      <c r="P11" s="63">
        <f>'[1]10'!BV10</f>
        <v>443.50699999999995</v>
      </c>
      <c r="Q11" s="63">
        <f>'[1]11'!BV10</f>
        <v>384.46000000000004</v>
      </c>
      <c r="R11" s="63">
        <f>'[1]12'!BV10</f>
        <v>359.26549999999997</v>
      </c>
      <c r="S11" s="63">
        <f>'[1]13'!BV10</f>
        <v>205.19900000000001</v>
      </c>
      <c r="T11" s="63">
        <f>'[1]14'!BV10</f>
        <v>334.16175000000004</v>
      </c>
      <c r="U11" s="63">
        <f>'[1]15'!BV10</f>
        <v>171.86349999999999</v>
      </c>
      <c r="V11" s="63">
        <f>'[1]16'!BV10</f>
        <v>240.96700000000001</v>
      </c>
      <c r="W11" s="63">
        <f>'[1]17'!BV10</f>
        <v>289.23774999999995</v>
      </c>
      <c r="X11" s="63">
        <f>'[1]18'!BV10</f>
        <v>336.90174999999999</v>
      </c>
      <c r="Y11" s="63">
        <f>'[1]19'!BV10</f>
        <v>464.76600000000002</v>
      </c>
      <c r="Z11" s="63">
        <f>'[1]20'!BV10</f>
        <v>489.82099999999997</v>
      </c>
      <c r="AA11" s="63">
        <f>'[1]21'!BV10</f>
        <v>407.61424999999997</v>
      </c>
      <c r="AB11" s="63">
        <f>'[1]22'!BV10</f>
        <v>435.18299999999999</v>
      </c>
      <c r="AC11" s="63">
        <f>'[1]23'!BV10</f>
        <v>289.47699999999998</v>
      </c>
      <c r="AD11" s="63">
        <f>'[1]24'!BV10</f>
        <v>382.42599999999999</v>
      </c>
      <c r="AE11" s="63">
        <f>'[1]25'!BV10</f>
        <v>441.19</v>
      </c>
      <c r="AF11" s="63">
        <f>'[1]26'!BV10</f>
        <v>227.93799999999999</v>
      </c>
    </row>
    <row r="12" spans="1:32" hidden="1" x14ac:dyDescent="0.3">
      <c r="A12" s="34"/>
      <c r="B12" s="39" t="s">
        <v>44</v>
      </c>
      <c r="C12" s="64" t="s">
        <v>45</v>
      </c>
      <c r="D12" s="65">
        <f>'Bieu 13CH'!BV11</f>
        <v>111.37899999999999</v>
      </c>
      <c r="E12" s="65"/>
      <c r="F12" s="65">
        <f t="shared" si="0"/>
        <v>111.37899999999999</v>
      </c>
      <c r="G12" s="62">
        <f>'[1]01'!BV11</f>
        <v>0</v>
      </c>
      <c r="H12" s="62">
        <f>'[1]02'!BV11</f>
        <v>0</v>
      </c>
      <c r="I12" s="62">
        <f>'[1]03'!BV11</f>
        <v>35.050000000000004</v>
      </c>
      <c r="J12" s="62">
        <f>'[1]04'!BV11</f>
        <v>0.28999999999999998</v>
      </c>
      <c r="K12" s="63">
        <f>'[1]05'!BV11</f>
        <v>0</v>
      </c>
      <c r="L12" s="63">
        <f>'[1]06'!BV11</f>
        <v>0</v>
      </c>
      <c r="M12" s="63">
        <f>'[1]07'!BV11</f>
        <v>2.11</v>
      </c>
      <c r="N12" s="63">
        <f>'[1]08'!BV11</f>
        <v>0</v>
      </c>
      <c r="O12" s="63">
        <f>'[1]09'!BV11</f>
        <v>0</v>
      </c>
      <c r="P12" s="63">
        <f>'[1]10'!BV11</f>
        <v>4.3600000000000003</v>
      </c>
      <c r="Q12" s="63">
        <f>'[1]11'!BV11</f>
        <v>0.26</v>
      </c>
      <c r="R12" s="63">
        <f>'[1]12'!BV11</f>
        <v>46.445999999999998</v>
      </c>
      <c r="S12" s="63">
        <f>'[1]13'!BV11</f>
        <v>0</v>
      </c>
      <c r="T12" s="63">
        <f>'[1]14'!BV11</f>
        <v>0</v>
      </c>
      <c r="U12" s="63">
        <f>'[1]15'!BV11</f>
        <v>0</v>
      </c>
      <c r="V12" s="63">
        <f>'[1]16'!BV11</f>
        <v>0</v>
      </c>
      <c r="W12" s="63">
        <f>'[1]17'!BV11</f>
        <v>0</v>
      </c>
      <c r="X12" s="63">
        <f>'[1]18'!BV11</f>
        <v>5.7450000000000001</v>
      </c>
      <c r="Y12" s="63">
        <f>'[1]19'!BV11</f>
        <v>0</v>
      </c>
      <c r="Z12" s="63">
        <f>'[1]20'!BV11</f>
        <v>2.7919999999999998</v>
      </c>
      <c r="AA12" s="63">
        <f>'[1]21'!BV11</f>
        <v>11.616</v>
      </c>
      <c r="AB12" s="63">
        <f>'[1]22'!BV11</f>
        <v>0</v>
      </c>
      <c r="AC12" s="63">
        <f>'[1]23'!BV11</f>
        <v>0</v>
      </c>
      <c r="AD12" s="63">
        <f>'[1]24'!BV11</f>
        <v>0</v>
      </c>
      <c r="AE12" s="63">
        <f>'[1]25'!BV11</f>
        <v>0</v>
      </c>
      <c r="AF12" s="63">
        <f>'[1]26'!BV11</f>
        <v>2.71</v>
      </c>
    </row>
    <row r="13" spans="1:32" hidden="1" x14ac:dyDescent="0.3">
      <c r="A13" s="34"/>
      <c r="B13" s="39" t="s">
        <v>46</v>
      </c>
      <c r="C13" s="64" t="s">
        <v>47</v>
      </c>
      <c r="D13" s="65">
        <f>'Bieu 13CH'!BV12</f>
        <v>0</v>
      </c>
      <c r="E13" s="65"/>
      <c r="F13" s="65">
        <f t="shared" si="0"/>
        <v>0</v>
      </c>
      <c r="G13" s="62">
        <f>'[1]01'!BV12</f>
        <v>0</v>
      </c>
      <c r="H13" s="62">
        <f>'[1]02'!BV12</f>
        <v>0</v>
      </c>
      <c r="I13" s="62">
        <f>'[1]03'!BV12</f>
        <v>0</v>
      </c>
      <c r="J13" s="62">
        <f>'[1]04'!BV12</f>
        <v>0</v>
      </c>
      <c r="K13" s="63">
        <f>'[1]05'!BV12</f>
        <v>0</v>
      </c>
      <c r="L13" s="63">
        <f>'[1]06'!BV12</f>
        <v>0</v>
      </c>
      <c r="M13" s="63">
        <f>'[1]07'!BV12</f>
        <v>0</v>
      </c>
      <c r="N13" s="63">
        <f>'[1]08'!BV12</f>
        <v>0</v>
      </c>
      <c r="O13" s="63">
        <f>'[1]09'!BV12</f>
        <v>0</v>
      </c>
      <c r="P13" s="63">
        <f>'[1]10'!BV12</f>
        <v>0</v>
      </c>
      <c r="Q13" s="63">
        <f>'[1]11'!BV12</f>
        <v>0</v>
      </c>
      <c r="R13" s="63">
        <f>'[1]12'!BV12</f>
        <v>0</v>
      </c>
      <c r="S13" s="63">
        <f>'[1]13'!BV12</f>
        <v>0</v>
      </c>
      <c r="T13" s="63">
        <f>'[1]14'!BV12</f>
        <v>0</v>
      </c>
      <c r="U13" s="63">
        <f>'[1]15'!BV12</f>
        <v>0</v>
      </c>
      <c r="V13" s="63">
        <f>'[1]16'!BV12</f>
        <v>0</v>
      </c>
      <c r="W13" s="63">
        <f>'[1]17'!BV12</f>
        <v>0</v>
      </c>
      <c r="X13" s="63">
        <f>'[1]18'!BV12</f>
        <v>0</v>
      </c>
      <c r="Y13" s="63">
        <f>'[1]19'!BV12</f>
        <v>0</v>
      </c>
      <c r="Z13" s="63">
        <f>'[1]20'!BV12</f>
        <v>0</v>
      </c>
      <c r="AA13" s="63">
        <f>'[1]21'!BV12</f>
        <v>0</v>
      </c>
      <c r="AB13" s="63">
        <f>'[1]22'!BV12</f>
        <v>0</v>
      </c>
      <c r="AC13" s="63">
        <f>'[1]23'!BV12</f>
        <v>0</v>
      </c>
      <c r="AD13" s="63">
        <f>'[1]24'!BV12</f>
        <v>0</v>
      </c>
      <c r="AE13" s="63">
        <f>'[1]25'!BV12</f>
        <v>0</v>
      </c>
      <c r="AF13" s="63">
        <f>'[1]26'!BV12</f>
        <v>0</v>
      </c>
    </row>
    <row r="14" spans="1:32" x14ac:dyDescent="0.3">
      <c r="A14" s="34" t="s">
        <v>48</v>
      </c>
      <c r="B14" s="35" t="s">
        <v>49</v>
      </c>
      <c r="C14" s="61" t="s">
        <v>50</v>
      </c>
      <c r="D14" s="62">
        <f>'Bieu 13CH'!BV13</f>
        <v>1395.5159999999998</v>
      </c>
      <c r="E14" s="62"/>
      <c r="F14" s="62">
        <f t="shared" si="0"/>
        <v>1395.5160000000001</v>
      </c>
      <c r="G14" s="62">
        <f>'[1]01'!BV13</f>
        <v>0.59099999999999997</v>
      </c>
      <c r="H14" s="62">
        <f>'[1]02'!BV13</f>
        <v>85.329000000000008</v>
      </c>
      <c r="I14" s="62">
        <f>'[1]03'!BV13</f>
        <v>75.698000000000008</v>
      </c>
      <c r="J14" s="62">
        <f>'[1]04'!BV13</f>
        <v>101.76</v>
      </c>
      <c r="K14" s="63">
        <f>'[1]05'!BV13</f>
        <v>16.73</v>
      </c>
      <c r="L14" s="63">
        <f>'[1]06'!BV13</f>
        <v>2.1580000000000004</v>
      </c>
      <c r="M14" s="63">
        <f>'[1]07'!BV13</f>
        <v>31.356999999999996</v>
      </c>
      <c r="N14" s="63">
        <f>'[1]08'!BV13</f>
        <v>25.824000000000002</v>
      </c>
      <c r="O14" s="63">
        <f>'[1]09'!BV13</f>
        <v>45.773999999999994</v>
      </c>
      <c r="P14" s="63">
        <f>'[1]10'!BV13</f>
        <v>16.933</v>
      </c>
      <c r="Q14" s="63">
        <f>'[1]11'!BV13</f>
        <v>78.149000000000015</v>
      </c>
      <c r="R14" s="63">
        <f>'[1]12'!BV13</f>
        <v>26.59</v>
      </c>
      <c r="S14" s="63">
        <f>'[1]13'!BV13</f>
        <v>117.809</v>
      </c>
      <c r="T14" s="63">
        <f>'[1]14'!BV13</f>
        <v>7.1519999999999992</v>
      </c>
      <c r="U14" s="63">
        <f>'[1]15'!BV13</f>
        <v>96.198000000000008</v>
      </c>
      <c r="V14" s="63">
        <f>'[1]16'!BV13</f>
        <v>38.915999999999997</v>
      </c>
      <c r="W14" s="63">
        <f>'[1]17'!BV13</f>
        <v>34.808</v>
      </c>
      <c r="X14" s="63">
        <f>'[1]18'!BV13</f>
        <v>40.652000000000008</v>
      </c>
      <c r="Y14" s="63">
        <f>'[1]19'!BV13</f>
        <v>85.518000000000001</v>
      </c>
      <c r="Z14" s="63">
        <f>'[1]20'!BV13</f>
        <v>85.783999999999992</v>
      </c>
      <c r="AA14" s="63">
        <f>'[1]21'!BV13</f>
        <v>22.558</v>
      </c>
      <c r="AB14" s="63">
        <f>'[1]22'!BV13</f>
        <v>60.078000000000003</v>
      </c>
      <c r="AC14" s="63">
        <f>'[1]23'!BV13</f>
        <v>109.86</v>
      </c>
      <c r="AD14" s="63">
        <f>'[1]24'!BV13</f>
        <v>31.276</v>
      </c>
      <c r="AE14" s="63">
        <f>'[1]25'!BV13</f>
        <v>99.78</v>
      </c>
      <c r="AF14" s="63">
        <f>'[1]26'!BV13</f>
        <v>58.234000000000002</v>
      </c>
    </row>
    <row r="15" spans="1:32" hidden="1" x14ac:dyDescent="0.3">
      <c r="A15" s="38"/>
      <c r="B15" s="39" t="s">
        <v>51</v>
      </c>
      <c r="C15" s="64" t="s">
        <v>52</v>
      </c>
      <c r="D15" s="65">
        <f>'Bieu 13CH'!BV14</f>
        <v>1395.1579999999997</v>
      </c>
      <c r="E15" s="65"/>
      <c r="F15" s="65">
        <f t="shared" si="0"/>
        <v>1395.1579999999999</v>
      </c>
      <c r="G15" s="62">
        <f>'[1]01'!BV14</f>
        <v>0.59099999999999997</v>
      </c>
      <c r="H15" s="62">
        <f>'[1]02'!BV14</f>
        <v>85.329000000000008</v>
      </c>
      <c r="I15" s="62">
        <f>'[1]03'!BV14</f>
        <v>75.698000000000008</v>
      </c>
      <c r="J15" s="62">
        <f>'[1]04'!BV14</f>
        <v>101.76</v>
      </c>
      <c r="K15" s="63">
        <f>'[1]05'!BV14</f>
        <v>16.73</v>
      </c>
      <c r="L15" s="63">
        <f>'[1]06'!BV14</f>
        <v>2.1580000000000004</v>
      </c>
      <c r="M15" s="63">
        <f>'[1]07'!BV14</f>
        <v>31.356999999999996</v>
      </c>
      <c r="N15" s="63">
        <f>'[1]08'!BV14</f>
        <v>25.824000000000002</v>
      </c>
      <c r="O15" s="63">
        <f>'[1]09'!BV14</f>
        <v>45.773999999999994</v>
      </c>
      <c r="P15" s="63">
        <f>'[1]10'!BV14</f>
        <v>16.933</v>
      </c>
      <c r="Q15" s="63">
        <f>'[1]11'!BV14</f>
        <v>78.149000000000015</v>
      </c>
      <c r="R15" s="63">
        <f>'[1]12'!BV14</f>
        <v>26.59</v>
      </c>
      <c r="S15" s="63">
        <f>'[1]13'!BV14</f>
        <v>117.809</v>
      </c>
      <c r="T15" s="63">
        <f>'[1]14'!BV14</f>
        <v>7.1519999999999992</v>
      </c>
      <c r="U15" s="63">
        <f>'[1]15'!BV14</f>
        <v>96.198000000000008</v>
      </c>
      <c r="V15" s="63">
        <f>'[1]16'!BV14</f>
        <v>38.915999999999997</v>
      </c>
      <c r="W15" s="63">
        <f>'[1]17'!BV14</f>
        <v>34.808</v>
      </c>
      <c r="X15" s="63">
        <f>'[1]18'!BV14</f>
        <v>40.652000000000008</v>
      </c>
      <c r="Y15" s="63">
        <f>'[1]19'!BV14</f>
        <v>85.518000000000001</v>
      </c>
      <c r="Z15" s="63">
        <f>'[1]20'!BV14</f>
        <v>85.783999999999992</v>
      </c>
      <c r="AA15" s="63">
        <f>'[1]21'!BV14</f>
        <v>22.2</v>
      </c>
      <c r="AB15" s="63">
        <f>'[1]22'!BV14</f>
        <v>60.078000000000003</v>
      </c>
      <c r="AC15" s="63">
        <f>'[1]23'!BV14</f>
        <v>109.86</v>
      </c>
      <c r="AD15" s="63">
        <f>'[1]24'!BV14</f>
        <v>31.276</v>
      </c>
      <c r="AE15" s="63">
        <f>'[1]25'!BV14</f>
        <v>99.78</v>
      </c>
      <c r="AF15" s="63">
        <f>'[1]26'!BV14</f>
        <v>58.234000000000002</v>
      </c>
    </row>
    <row r="16" spans="1:32" hidden="1" x14ac:dyDescent="0.3">
      <c r="A16" s="38"/>
      <c r="B16" s="39" t="s">
        <v>53</v>
      </c>
      <c r="C16" s="64" t="s">
        <v>54</v>
      </c>
      <c r="D16" s="65">
        <f>'Bieu 13CH'!BV15</f>
        <v>0.35799999999999998</v>
      </c>
      <c r="E16" s="65"/>
      <c r="F16" s="65">
        <f t="shared" si="0"/>
        <v>0.35799999999999998</v>
      </c>
      <c r="G16" s="62">
        <f>'[1]01'!BV15</f>
        <v>0</v>
      </c>
      <c r="H16" s="62">
        <f>'[1]02'!BV15</f>
        <v>0</v>
      </c>
      <c r="I16" s="62">
        <f>'[1]03'!BV15</f>
        <v>0</v>
      </c>
      <c r="J16" s="62">
        <f>'[1]04'!BV15</f>
        <v>0</v>
      </c>
      <c r="K16" s="63">
        <f>'[1]05'!BV15</f>
        <v>0</v>
      </c>
      <c r="L16" s="63">
        <f>'[1]06'!BV15</f>
        <v>0</v>
      </c>
      <c r="M16" s="63">
        <f>'[1]07'!BV15</f>
        <v>0</v>
      </c>
      <c r="N16" s="63">
        <f>'[1]08'!BV15</f>
        <v>0</v>
      </c>
      <c r="O16" s="63">
        <f>'[1]09'!BV15</f>
        <v>0</v>
      </c>
      <c r="P16" s="63">
        <f>'[1]10'!BV15</f>
        <v>0</v>
      </c>
      <c r="Q16" s="63">
        <f>'[1]11'!BV15</f>
        <v>0</v>
      </c>
      <c r="R16" s="63">
        <f>'[1]12'!BV15</f>
        <v>0</v>
      </c>
      <c r="S16" s="63">
        <f>'[1]13'!BV15</f>
        <v>0</v>
      </c>
      <c r="T16" s="63">
        <f>'[1]14'!BV15</f>
        <v>0</v>
      </c>
      <c r="U16" s="63">
        <f>'[1]15'!BV15</f>
        <v>0</v>
      </c>
      <c r="V16" s="63">
        <f>'[1]16'!BV15</f>
        <v>0</v>
      </c>
      <c r="W16" s="63">
        <f>'[1]17'!BV15</f>
        <v>0</v>
      </c>
      <c r="X16" s="63">
        <f>'[1]18'!BV15</f>
        <v>0</v>
      </c>
      <c r="Y16" s="63">
        <f>'[1]19'!BV15</f>
        <v>0</v>
      </c>
      <c r="Z16" s="63">
        <f>'[1]20'!BV15</f>
        <v>0</v>
      </c>
      <c r="AA16" s="63">
        <f>'[1]21'!BV15</f>
        <v>0.35799999999999998</v>
      </c>
      <c r="AB16" s="63">
        <f>'[1]22'!BV15</f>
        <v>0</v>
      </c>
      <c r="AC16" s="63">
        <f>'[1]23'!BV15</f>
        <v>0</v>
      </c>
      <c r="AD16" s="63">
        <f>'[1]24'!BV15</f>
        <v>0</v>
      </c>
      <c r="AE16" s="63">
        <f>'[1]25'!BV15</f>
        <v>0</v>
      </c>
      <c r="AF16" s="63">
        <f>'[1]26'!BV15</f>
        <v>0</v>
      </c>
    </row>
    <row r="17" spans="1:32" x14ac:dyDescent="0.3">
      <c r="A17" s="34" t="s">
        <v>55</v>
      </c>
      <c r="B17" s="35" t="s">
        <v>56</v>
      </c>
      <c r="C17" s="61" t="s">
        <v>57</v>
      </c>
      <c r="D17" s="62">
        <f>'Bieu 13CH'!BV16</f>
        <v>3446.8069999999998</v>
      </c>
      <c r="E17" s="62"/>
      <c r="F17" s="62">
        <f t="shared" si="0"/>
        <v>3446.8069999999998</v>
      </c>
      <c r="G17" s="62">
        <f>'[1]01'!BV16</f>
        <v>3.786</v>
      </c>
      <c r="H17" s="62">
        <f>'[1]02'!BV16</f>
        <v>72.805999999999997</v>
      </c>
      <c r="I17" s="62">
        <f>'[1]03'!BV16</f>
        <v>865.36299999999994</v>
      </c>
      <c r="J17" s="62">
        <f>'[1]04'!BV16</f>
        <v>48.48</v>
      </c>
      <c r="K17" s="63">
        <f>'[1]05'!BV16</f>
        <v>32.86</v>
      </c>
      <c r="L17" s="63">
        <f>'[1]06'!BV16</f>
        <v>100.94200000000001</v>
      </c>
      <c r="M17" s="63">
        <f>'[1]07'!BV16</f>
        <v>191.79599999999999</v>
      </c>
      <c r="N17" s="63">
        <f>'[1]08'!BV16</f>
        <v>18.38</v>
      </c>
      <c r="O17" s="63">
        <f>'[1]09'!BV16</f>
        <v>9.577</v>
      </c>
      <c r="P17" s="63">
        <f>'[1]10'!BV16</f>
        <v>478.29500000000002</v>
      </c>
      <c r="Q17" s="63">
        <f>'[1]11'!BV16</f>
        <v>484.73899999999998</v>
      </c>
      <c r="R17" s="63">
        <f>'[1]12'!BV16</f>
        <v>363.84899999999999</v>
      </c>
      <c r="S17" s="63">
        <f>'[1]13'!BV16</f>
        <v>91.006</v>
      </c>
      <c r="T17" s="63">
        <f>'[1]14'!BV16</f>
        <v>133.423</v>
      </c>
      <c r="U17" s="63">
        <f>'[1]15'!BV16</f>
        <v>57.36</v>
      </c>
      <c r="V17" s="63">
        <f>'[1]16'!BV16</f>
        <v>31.85</v>
      </c>
      <c r="W17" s="63">
        <f>'[1]17'!BV16</f>
        <v>71.159000000000006</v>
      </c>
      <c r="X17" s="63">
        <f>'[1]18'!BV16</f>
        <v>49.798999999999999</v>
      </c>
      <c r="Y17" s="63">
        <f>'[1]19'!BV16</f>
        <v>42.24</v>
      </c>
      <c r="Z17" s="63">
        <f>'[1]20'!BV16</f>
        <v>36.517000000000003</v>
      </c>
      <c r="AA17" s="63">
        <f>'[1]21'!BV16</f>
        <v>86.400999999999996</v>
      </c>
      <c r="AB17" s="63">
        <f>'[1]22'!BV16</f>
        <v>36.283000000000001</v>
      </c>
      <c r="AC17" s="63">
        <f>'[1]23'!BV16</f>
        <v>38.24</v>
      </c>
      <c r="AD17" s="63">
        <f>'[1]24'!BV16</f>
        <v>28.015999999999998</v>
      </c>
      <c r="AE17" s="63">
        <f>'[1]25'!BV16</f>
        <v>50.54</v>
      </c>
      <c r="AF17" s="63">
        <f>'[1]26'!BV16</f>
        <v>23.1</v>
      </c>
    </row>
    <row r="18" spans="1:32" x14ac:dyDescent="0.3">
      <c r="A18" s="34" t="s">
        <v>58</v>
      </c>
      <c r="B18" s="35" t="s">
        <v>59</v>
      </c>
      <c r="C18" s="61" t="s">
        <v>60</v>
      </c>
      <c r="D18" s="62">
        <f>'Bieu 13CH'!BV17</f>
        <v>3508.4780000000001</v>
      </c>
      <c r="E18" s="62"/>
      <c r="F18" s="62">
        <f t="shared" si="0"/>
        <v>3508.4780000000001</v>
      </c>
      <c r="G18" s="62">
        <f>'[1]01'!BV17</f>
        <v>5.91</v>
      </c>
      <c r="H18" s="62">
        <f>'[1]02'!BV17</f>
        <v>0</v>
      </c>
      <c r="I18" s="62">
        <f>'[1]03'!BV17</f>
        <v>197.86799999999999</v>
      </c>
      <c r="J18" s="62">
        <f>'[1]04'!BV17</f>
        <v>0</v>
      </c>
      <c r="K18" s="63">
        <f>'[1]05'!BV17</f>
        <v>0</v>
      </c>
      <c r="L18" s="63">
        <f>'[1]06'!BV17</f>
        <v>157.97999999999999</v>
      </c>
      <c r="M18" s="63">
        <f>'[1]07'!BV17</f>
        <v>253.82</v>
      </c>
      <c r="N18" s="63">
        <f>'[1]08'!BV17</f>
        <v>0</v>
      </c>
      <c r="O18" s="63">
        <f>'[1]09'!BV17</f>
        <v>0</v>
      </c>
      <c r="P18" s="63">
        <f>'[1]10'!BV17</f>
        <v>424.04</v>
      </c>
      <c r="Q18" s="63">
        <f>'[1]11'!BV17</f>
        <v>724.59</v>
      </c>
      <c r="R18" s="63">
        <f>'[1]12'!BV17</f>
        <v>1024.1100000000001</v>
      </c>
      <c r="S18" s="63">
        <f>'[1]13'!BV17</f>
        <v>0</v>
      </c>
      <c r="T18" s="63">
        <f>'[1]14'!BV17</f>
        <v>427.88</v>
      </c>
      <c r="U18" s="63">
        <f>'[1]15'!BV17</f>
        <v>0</v>
      </c>
      <c r="V18" s="63">
        <f>'[1]16'!BV17</f>
        <v>0</v>
      </c>
      <c r="W18" s="63">
        <f>'[1]17'!BV17</f>
        <v>140.22</v>
      </c>
      <c r="X18" s="63">
        <f>'[1]18'!BV17</f>
        <v>0</v>
      </c>
      <c r="Y18" s="63">
        <f>'[1]19'!BV17</f>
        <v>0</v>
      </c>
      <c r="Z18" s="63">
        <f>'[1]20'!BV17</f>
        <v>5.31</v>
      </c>
      <c r="AA18" s="63">
        <f>'[1]21'!BV17</f>
        <v>0</v>
      </c>
      <c r="AB18" s="63">
        <f>'[1]22'!BV17</f>
        <v>146.75</v>
      </c>
      <c r="AC18" s="63">
        <f>'[1]23'!BV17</f>
        <v>0</v>
      </c>
      <c r="AD18" s="63">
        <f>'[1]24'!BV17</f>
        <v>0</v>
      </c>
      <c r="AE18" s="63">
        <f>'[1]25'!BV17</f>
        <v>0</v>
      </c>
      <c r="AF18" s="63">
        <f>'[1]26'!BV17</f>
        <v>0</v>
      </c>
    </row>
    <row r="19" spans="1:32" hidden="1" x14ac:dyDescent="0.3">
      <c r="A19" s="38"/>
      <c r="B19" s="39" t="s">
        <v>61</v>
      </c>
      <c r="C19" s="64" t="s">
        <v>62</v>
      </c>
      <c r="D19" s="65">
        <f>'Bieu 13CH'!BV18</f>
        <v>2048.2339999999999</v>
      </c>
      <c r="E19" s="65"/>
      <c r="F19" s="65">
        <f t="shared" si="0"/>
        <v>2048.2339999999999</v>
      </c>
      <c r="G19" s="62">
        <f>'[1]01'!BV18</f>
        <v>0</v>
      </c>
      <c r="H19" s="62">
        <f>'[1]02'!BV18</f>
        <v>0</v>
      </c>
      <c r="I19" s="62">
        <f>'[1]03'!BV18</f>
        <v>192.374</v>
      </c>
      <c r="J19" s="62">
        <f>'[1]04'!BV18</f>
        <v>0</v>
      </c>
      <c r="K19" s="63">
        <f>'[1]05'!BV18</f>
        <v>0</v>
      </c>
      <c r="L19" s="63">
        <f>'[1]06'!BV18</f>
        <v>157.97999999999999</v>
      </c>
      <c r="M19" s="63">
        <f>'[1]07'!BV18</f>
        <v>253.82</v>
      </c>
      <c r="N19" s="63">
        <f>'[1]08'!BV18</f>
        <v>0</v>
      </c>
      <c r="O19" s="63">
        <f>'[1]09'!BV18</f>
        <v>0</v>
      </c>
      <c r="P19" s="63">
        <f>'[1]10'!BV18</f>
        <v>0</v>
      </c>
      <c r="Q19" s="63">
        <f>'[1]11'!BV18</f>
        <v>0</v>
      </c>
      <c r="R19" s="63">
        <f>'[1]12'!BV18</f>
        <v>1010.87</v>
      </c>
      <c r="S19" s="63">
        <f>'[1]13'!BV18</f>
        <v>0</v>
      </c>
      <c r="T19" s="63">
        <f>'[1]14'!BV18</f>
        <v>427.88</v>
      </c>
      <c r="U19" s="63">
        <f>'[1]15'!BV18</f>
        <v>0</v>
      </c>
      <c r="V19" s="63">
        <f>'[1]16'!BV18</f>
        <v>0</v>
      </c>
      <c r="W19" s="63">
        <f>'[1]17'!BV18</f>
        <v>0</v>
      </c>
      <c r="X19" s="63">
        <f>'[1]18'!BV18</f>
        <v>0</v>
      </c>
      <c r="Y19" s="63">
        <f>'[1]19'!BV18</f>
        <v>0</v>
      </c>
      <c r="Z19" s="63">
        <f>'[1]20'!BV18</f>
        <v>5.31</v>
      </c>
      <c r="AA19" s="63">
        <f>'[1]21'!BV18</f>
        <v>0</v>
      </c>
      <c r="AB19" s="63">
        <f>'[1]22'!BV18</f>
        <v>0</v>
      </c>
      <c r="AC19" s="63">
        <f>'[1]23'!BV18</f>
        <v>0</v>
      </c>
      <c r="AD19" s="63">
        <f>'[1]24'!BV18</f>
        <v>0</v>
      </c>
      <c r="AE19" s="63">
        <f>'[1]25'!BV18</f>
        <v>0</v>
      </c>
      <c r="AF19" s="63">
        <f>'[1]26'!BV18</f>
        <v>0</v>
      </c>
    </row>
    <row r="20" spans="1:32" hidden="1" x14ac:dyDescent="0.3">
      <c r="A20" s="38"/>
      <c r="B20" s="39" t="s">
        <v>63</v>
      </c>
      <c r="C20" s="64" t="s">
        <v>64</v>
      </c>
      <c r="D20" s="65">
        <f>'Bieu 13CH'!BV19</f>
        <v>1451.9840000000002</v>
      </c>
      <c r="E20" s="65"/>
      <c r="F20" s="65">
        <f t="shared" si="0"/>
        <v>1451.9840000000002</v>
      </c>
      <c r="G20" s="62">
        <f>'[1]01'!BV19</f>
        <v>5.91</v>
      </c>
      <c r="H20" s="62">
        <f>'[1]02'!BV19</f>
        <v>0</v>
      </c>
      <c r="I20" s="62">
        <f>'[1]03'!BV19</f>
        <v>5.4939999999999998</v>
      </c>
      <c r="J20" s="62">
        <f>'[1]04'!BV19</f>
        <v>0</v>
      </c>
      <c r="K20" s="63">
        <f>'[1]05'!BV19</f>
        <v>0</v>
      </c>
      <c r="L20" s="63">
        <f>'[1]06'!BV19</f>
        <v>0</v>
      </c>
      <c r="M20" s="63">
        <f>'[1]07'!BV19</f>
        <v>0</v>
      </c>
      <c r="N20" s="63">
        <f>'[1]08'!BV19</f>
        <v>0</v>
      </c>
      <c r="O20" s="63">
        <f>'[1]09'!BV19</f>
        <v>0</v>
      </c>
      <c r="P20" s="63">
        <f>'[1]10'!BV19</f>
        <v>424.04</v>
      </c>
      <c r="Q20" s="63">
        <f>'[1]11'!BV19</f>
        <v>724.59</v>
      </c>
      <c r="R20" s="63">
        <f>'[1]12'!BV19</f>
        <v>4.9800000000000004</v>
      </c>
      <c r="S20" s="63">
        <f>'[1]13'!BV19</f>
        <v>0</v>
      </c>
      <c r="T20" s="63">
        <f>'[1]14'!BV19</f>
        <v>0</v>
      </c>
      <c r="U20" s="63">
        <f>'[1]15'!BV19</f>
        <v>0</v>
      </c>
      <c r="V20" s="63">
        <f>'[1]16'!BV19</f>
        <v>0</v>
      </c>
      <c r="W20" s="63">
        <f>'[1]17'!BV19</f>
        <v>140.22</v>
      </c>
      <c r="X20" s="63">
        <f>'[1]18'!BV19</f>
        <v>0</v>
      </c>
      <c r="Y20" s="63">
        <f>'[1]19'!BV19</f>
        <v>0</v>
      </c>
      <c r="Z20" s="63">
        <f>'[1]20'!BV19</f>
        <v>0</v>
      </c>
      <c r="AA20" s="63">
        <f>'[1]21'!BV19</f>
        <v>0</v>
      </c>
      <c r="AB20" s="63">
        <f>'[1]22'!BV19</f>
        <v>146.75</v>
      </c>
      <c r="AC20" s="63">
        <f>'[1]23'!BV19</f>
        <v>0</v>
      </c>
      <c r="AD20" s="63">
        <f>'[1]24'!BV19</f>
        <v>0</v>
      </c>
      <c r="AE20" s="63">
        <f>'[1]25'!BV19</f>
        <v>0</v>
      </c>
      <c r="AF20" s="63">
        <f>'[1]26'!BV19</f>
        <v>0</v>
      </c>
    </row>
    <row r="21" spans="1:32" ht="37.5" hidden="1" x14ac:dyDescent="0.3">
      <c r="A21" s="38"/>
      <c r="B21" s="39" t="s">
        <v>65</v>
      </c>
      <c r="C21" s="64" t="s">
        <v>66</v>
      </c>
      <c r="D21" s="65">
        <f>'Bieu 13CH'!BV20</f>
        <v>8.26</v>
      </c>
      <c r="E21" s="65"/>
      <c r="F21" s="65">
        <f t="shared" si="0"/>
        <v>8.26</v>
      </c>
      <c r="G21" s="62">
        <f>'[1]01'!BV20</f>
        <v>0</v>
      </c>
      <c r="H21" s="62">
        <f>'[1]02'!BV20</f>
        <v>0</v>
      </c>
      <c r="I21" s="62">
        <f>'[1]03'!BV20</f>
        <v>0</v>
      </c>
      <c r="J21" s="62">
        <f>'[1]04'!BV20</f>
        <v>0</v>
      </c>
      <c r="K21" s="63">
        <f>'[1]05'!BV20</f>
        <v>0</v>
      </c>
      <c r="L21" s="63">
        <f>'[1]06'!BV20</f>
        <v>0</v>
      </c>
      <c r="M21" s="63">
        <f>'[1]07'!BV20</f>
        <v>0</v>
      </c>
      <c r="N21" s="63">
        <f>'[1]08'!BV20</f>
        <v>0</v>
      </c>
      <c r="O21" s="63">
        <f>'[1]09'!BV20</f>
        <v>0</v>
      </c>
      <c r="P21" s="63">
        <f>'[1]10'!BV20</f>
        <v>0</v>
      </c>
      <c r="Q21" s="63">
        <f>'[1]11'!BV20</f>
        <v>0</v>
      </c>
      <c r="R21" s="63">
        <f>'[1]12'!BV20</f>
        <v>8.26</v>
      </c>
      <c r="S21" s="63">
        <f>'[1]13'!BV20</f>
        <v>0</v>
      </c>
      <c r="T21" s="63">
        <f>'[1]14'!BV20</f>
        <v>0</v>
      </c>
      <c r="U21" s="63">
        <f>'[1]15'!BV20</f>
        <v>0</v>
      </c>
      <c r="V21" s="63">
        <f>'[1]16'!BV20</f>
        <v>0</v>
      </c>
      <c r="W21" s="63">
        <f>'[1]17'!BV20</f>
        <v>0</v>
      </c>
      <c r="X21" s="63">
        <f>'[1]18'!BV20</f>
        <v>0</v>
      </c>
      <c r="Y21" s="63">
        <f>'[1]19'!BV20</f>
        <v>0</v>
      </c>
      <c r="Z21" s="63">
        <f>'[1]20'!BV20</f>
        <v>0</v>
      </c>
      <c r="AA21" s="63">
        <f>'[1]21'!BV20</f>
        <v>0</v>
      </c>
      <c r="AB21" s="63">
        <f>'[1]22'!BV20</f>
        <v>0</v>
      </c>
      <c r="AC21" s="63">
        <f>'[1]23'!BV20</f>
        <v>0</v>
      </c>
      <c r="AD21" s="63">
        <f>'[1]24'!BV20</f>
        <v>0</v>
      </c>
      <c r="AE21" s="63">
        <f>'[1]25'!BV20</f>
        <v>0</v>
      </c>
      <c r="AF21" s="63">
        <f>'[1]26'!BV20</f>
        <v>0</v>
      </c>
    </row>
    <row r="22" spans="1:32" x14ac:dyDescent="0.3">
      <c r="A22" s="34" t="s">
        <v>67</v>
      </c>
      <c r="B22" s="35" t="s">
        <v>68</v>
      </c>
      <c r="C22" s="61" t="s">
        <v>69</v>
      </c>
      <c r="D22" s="62">
        <f>'Bieu 13CH'!BV21</f>
        <v>0</v>
      </c>
      <c r="E22" s="62"/>
      <c r="F22" s="62">
        <f t="shared" si="0"/>
        <v>0</v>
      </c>
      <c r="G22" s="62">
        <f>'[1]01'!BV21</f>
        <v>0</v>
      </c>
      <c r="H22" s="62">
        <f>'[1]02'!BV21</f>
        <v>0</v>
      </c>
      <c r="I22" s="62">
        <f>'[1]03'!BV21</f>
        <v>0</v>
      </c>
      <c r="J22" s="62">
        <f>'[1]04'!BV21</f>
        <v>0</v>
      </c>
      <c r="K22" s="63">
        <f>'[1]05'!BV21</f>
        <v>0</v>
      </c>
      <c r="L22" s="63">
        <f>'[1]06'!BV21</f>
        <v>0</v>
      </c>
      <c r="M22" s="63">
        <f>'[1]07'!BV21</f>
        <v>0</v>
      </c>
      <c r="N22" s="63">
        <f>'[1]08'!BV21</f>
        <v>0</v>
      </c>
      <c r="O22" s="63">
        <f>'[1]09'!BV21</f>
        <v>0</v>
      </c>
      <c r="P22" s="63">
        <f>'[1]10'!BV21</f>
        <v>0</v>
      </c>
      <c r="Q22" s="63">
        <f>'[1]11'!BV21</f>
        <v>0</v>
      </c>
      <c r="R22" s="63">
        <f>'[1]12'!BV21</f>
        <v>0</v>
      </c>
      <c r="S22" s="63">
        <f>'[1]13'!BV21</f>
        <v>0</v>
      </c>
      <c r="T22" s="63">
        <f>'[1]14'!BV21</f>
        <v>0</v>
      </c>
      <c r="U22" s="63">
        <f>'[1]15'!BV21</f>
        <v>0</v>
      </c>
      <c r="V22" s="63">
        <f>'[1]16'!BV21</f>
        <v>0</v>
      </c>
      <c r="W22" s="63">
        <f>'[1]17'!BV21</f>
        <v>0</v>
      </c>
      <c r="X22" s="63">
        <f>'[1]18'!BV21</f>
        <v>0</v>
      </c>
      <c r="Y22" s="63">
        <f>'[1]19'!BV21</f>
        <v>0</v>
      </c>
      <c r="Z22" s="63">
        <f>'[1]20'!BV21</f>
        <v>0</v>
      </c>
      <c r="AA22" s="63">
        <f>'[1]21'!BV21</f>
        <v>0</v>
      </c>
      <c r="AB22" s="63">
        <f>'[1]22'!BV21</f>
        <v>0</v>
      </c>
      <c r="AC22" s="63">
        <f>'[1]23'!BV21</f>
        <v>0</v>
      </c>
      <c r="AD22" s="63">
        <f>'[1]24'!BV21</f>
        <v>0</v>
      </c>
      <c r="AE22" s="63">
        <f>'[1]25'!BV21</f>
        <v>0</v>
      </c>
      <c r="AF22" s="63">
        <f>'[1]26'!BV21</f>
        <v>0</v>
      </c>
    </row>
    <row r="23" spans="1:32" hidden="1" x14ac:dyDescent="0.3">
      <c r="A23" s="38"/>
      <c r="B23" s="39" t="s">
        <v>232</v>
      </c>
      <c r="C23" s="64" t="s">
        <v>71</v>
      </c>
      <c r="D23" s="65">
        <f>'Bieu 13CH'!BV22</f>
        <v>0</v>
      </c>
      <c r="E23" s="65"/>
      <c r="F23" s="65">
        <f t="shared" si="0"/>
        <v>0</v>
      </c>
      <c r="G23" s="62">
        <f>'[1]01'!BV22</f>
        <v>0</v>
      </c>
      <c r="H23" s="62">
        <f>'[1]02'!BV22</f>
        <v>0</v>
      </c>
      <c r="I23" s="62">
        <f>'[1]03'!BV22</f>
        <v>0</v>
      </c>
      <c r="J23" s="62">
        <f>'[1]04'!BV22</f>
        <v>0</v>
      </c>
      <c r="K23" s="63">
        <f>'[1]05'!BV22</f>
        <v>0</v>
      </c>
      <c r="L23" s="63">
        <f>'[1]06'!BV22</f>
        <v>0</v>
      </c>
      <c r="M23" s="63">
        <f>'[1]07'!BV22</f>
        <v>0</v>
      </c>
      <c r="N23" s="63">
        <f>'[1]08'!BV22</f>
        <v>0</v>
      </c>
      <c r="O23" s="63">
        <f>'[1]09'!BV22</f>
        <v>0</v>
      </c>
      <c r="P23" s="63">
        <f>'[1]10'!BV22</f>
        <v>0</v>
      </c>
      <c r="Q23" s="63">
        <f>'[1]11'!BV22</f>
        <v>0</v>
      </c>
      <c r="R23" s="63">
        <f>'[1]12'!BV22</f>
        <v>0</v>
      </c>
      <c r="S23" s="63">
        <f>'[1]13'!BV22</f>
        <v>0</v>
      </c>
      <c r="T23" s="63">
        <f>'[1]14'!BV22</f>
        <v>0</v>
      </c>
      <c r="U23" s="63">
        <f>'[1]15'!BV22</f>
        <v>0</v>
      </c>
      <c r="V23" s="63">
        <f>'[1]16'!BV22</f>
        <v>0</v>
      </c>
      <c r="W23" s="63">
        <f>'[1]17'!BV22</f>
        <v>0</v>
      </c>
      <c r="X23" s="63">
        <f>'[1]18'!BV22</f>
        <v>0</v>
      </c>
      <c r="Y23" s="63">
        <f>'[1]19'!BV22</f>
        <v>0</v>
      </c>
      <c r="Z23" s="63">
        <f>'[1]20'!BV22</f>
        <v>0</v>
      </c>
      <c r="AA23" s="63">
        <f>'[1]21'!BV22</f>
        <v>0</v>
      </c>
      <c r="AB23" s="63">
        <f>'[1]22'!BV22</f>
        <v>0</v>
      </c>
      <c r="AC23" s="63">
        <f>'[1]23'!BV22</f>
        <v>0</v>
      </c>
      <c r="AD23" s="63">
        <f>'[1]24'!BV22</f>
        <v>0</v>
      </c>
      <c r="AE23" s="63">
        <f>'[1]25'!BV22</f>
        <v>0</v>
      </c>
      <c r="AF23" s="63">
        <f>'[1]26'!BV22</f>
        <v>0</v>
      </c>
    </row>
    <row r="24" spans="1:32" hidden="1" x14ac:dyDescent="0.3">
      <c r="A24" s="38"/>
      <c r="B24" s="39" t="s">
        <v>233</v>
      </c>
      <c r="C24" s="64" t="s">
        <v>73</v>
      </c>
      <c r="D24" s="65">
        <f>'Bieu 13CH'!BV23</f>
        <v>0</v>
      </c>
      <c r="E24" s="65"/>
      <c r="F24" s="65">
        <f t="shared" si="0"/>
        <v>0</v>
      </c>
      <c r="G24" s="62">
        <f>'[1]01'!BV23</f>
        <v>0</v>
      </c>
      <c r="H24" s="62">
        <f>'[1]02'!BV23</f>
        <v>0</v>
      </c>
      <c r="I24" s="62">
        <f>'[1]03'!BV23</f>
        <v>0</v>
      </c>
      <c r="J24" s="62">
        <f>'[1]04'!BV23</f>
        <v>0</v>
      </c>
      <c r="K24" s="63">
        <f>'[1]05'!BV23</f>
        <v>0</v>
      </c>
      <c r="L24" s="63">
        <f>'[1]06'!BV23</f>
        <v>0</v>
      </c>
      <c r="M24" s="63">
        <f>'[1]07'!BV23</f>
        <v>0</v>
      </c>
      <c r="N24" s="63">
        <f>'[1]08'!BV23</f>
        <v>0</v>
      </c>
      <c r="O24" s="63">
        <f>'[1]09'!BV23</f>
        <v>0</v>
      </c>
      <c r="P24" s="63">
        <f>'[1]10'!BV23</f>
        <v>0</v>
      </c>
      <c r="Q24" s="63">
        <f>'[1]11'!BV23</f>
        <v>0</v>
      </c>
      <c r="R24" s="63">
        <f>'[1]12'!BV23</f>
        <v>0</v>
      </c>
      <c r="S24" s="63">
        <f>'[1]13'!BV23</f>
        <v>0</v>
      </c>
      <c r="T24" s="63">
        <f>'[1]14'!BV23</f>
        <v>0</v>
      </c>
      <c r="U24" s="63">
        <f>'[1]15'!BV23</f>
        <v>0</v>
      </c>
      <c r="V24" s="63">
        <f>'[1]16'!BV23</f>
        <v>0</v>
      </c>
      <c r="W24" s="63">
        <f>'[1]17'!BV23</f>
        <v>0</v>
      </c>
      <c r="X24" s="63">
        <f>'[1]18'!BV23</f>
        <v>0</v>
      </c>
      <c r="Y24" s="63">
        <f>'[1]19'!BV23</f>
        <v>0</v>
      </c>
      <c r="Z24" s="63">
        <f>'[1]20'!BV23</f>
        <v>0</v>
      </c>
      <c r="AA24" s="63">
        <f>'[1]21'!BV23</f>
        <v>0</v>
      </c>
      <c r="AB24" s="63">
        <f>'[1]22'!BV23</f>
        <v>0</v>
      </c>
      <c r="AC24" s="63">
        <f>'[1]23'!BV23</f>
        <v>0</v>
      </c>
      <c r="AD24" s="63">
        <f>'[1]24'!BV23</f>
        <v>0</v>
      </c>
      <c r="AE24" s="63">
        <f>'[1]25'!BV23</f>
        <v>0</v>
      </c>
      <c r="AF24" s="63">
        <f>'[1]26'!BV23</f>
        <v>0</v>
      </c>
    </row>
    <row r="25" spans="1:32" ht="37.5" hidden="1" x14ac:dyDescent="0.3">
      <c r="A25" s="38"/>
      <c r="B25" s="39" t="s">
        <v>234</v>
      </c>
      <c r="C25" s="64" t="s">
        <v>75</v>
      </c>
      <c r="D25" s="65">
        <f>'Bieu 13CH'!BV24</f>
        <v>0</v>
      </c>
      <c r="E25" s="65"/>
      <c r="F25" s="65">
        <f t="shared" si="0"/>
        <v>0</v>
      </c>
      <c r="G25" s="62">
        <f>'[1]01'!BV24</f>
        <v>0</v>
      </c>
      <c r="H25" s="62">
        <f>'[1]02'!BV24</f>
        <v>0</v>
      </c>
      <c r="I25" s="62">
        <f>'[1]03'!BV24</f>
        <v>0</v>
      </c>
      <c r="J25" s="62">
        <f>'[1]04'!BV24</f>
        <v>0</v>
      </c>
      <c r="K25" s="63">
        <f>'[1]05'!BV24</f>
        <v>0</v>
      </c>
      <c r="L25" s="63">
        <f>'[1]06'!BV24</f>
        <v>0</v>
      </c>
      <c r="M25" s="63">
        <f>'[1]07'!BV24</f>
        <v>0</v>
      </c>
      <c r="N25" s="63">
        <f>'[1]08'!BV24</f>
        <v>0</v>
      </c>
      <c r="O25" s="63">
        <f>'[1]09'!BV24</f>
        <v>0</v>
      </c>
      <c r="P25" s="63">
        <f>'[1]10'!BV24</f>
        <v>0</v>
      </c>
      <c r="Q25" s="63">
        <f>'[1]11'!BV24</f>
        <v>0</v>
      </c>
      <c r="R25" s="63">
        <f>'[1]12'!BV24</f>
        <v>0</v>
      </c>
      <c r="S25" s="63">
        <f>'[1]13'!BV24</f>
        <v>0</v>
      </c>
      <c r="T25" s="63">
        <f>'[1]14'!BV24</f>
        <v>0</v>
      </c>
      <c r="U25" s="63">
        <f>'[1]15'!BV24</f>
        <v>0</v>
      </c>
      <c r="V25" s="63">
        <f>'[1]16'!BV24</f>
        <v>0</v>
      </c>
      <c r="W25" s="63">
        <f>'[1]17'!BV24</f>
        <v>0</v>
      </c>
      <c r="X25" s="63">
        <f>'[1]18'!BV24</f>
        <v>0</v>
      </c>
      <c r="Y25" s="63">
        <f>'[1]19'!BV24</f>
        <v>0</v>
      </c>
      <c r="Z25" s="63">
        <f>'[1]20'!BV24</f>
        <v>0</v>
      </c>
      <c r="AA25" s="63">
        <f>'[1]21'!BV24</f>
        <v>0</v>
      </c>
      <c r="AB25" s="63">
        <f>'[1]22'!BV24</f>
        <v>0</v>
      </c>
      <c r="AC25" s="63">
        <f>'[1]23'!BV24</f>
        <v>0</v>
      </c>
      <c r="AD25" s="63">
        <f>'[1]24'!BV24</f>
        <v>0</v>
      </c>
      <c r="AE25" s="63">
        <f>'[1]25'!BV24</f>
        <v>0</v>
      </c>
      <c r="AF25" s="63">
        <f>'[1]26'!BV24</f>
        <v>0</v>
      </c>
    </row>
    <row r="26" spans="1:32" x14ac:dyDescent="0.3">
      <c r="A26" s="34" t="s">
        <v>76</v>
      </c>
      <c r="B26" s="35" t="s">
        <v>77</v>
      </c>
      <c r="C26" s="61" t="s">
        <v>78</v>
      </c>
      <c r="D26" s="62">
        <f>'Bieu 13CH'!BV25</f>
        <v>0</v>
      </c>
      <c r="E26" s="62"/>
      <c r="F26" s="62">
        <f t="shared" si="0"/>
        <v>0</v>
      </c>
      <c r="G26" s="62">
        <f>'[1]01'!BV25</f>
        <v>0</v>
      </c>
      <c r="H26" s="62">
        <f>'[1]02'!BV25</f>
        <v>0</v>
      </c>
      <c r="I26" s="62">
        <f>'[1]03'!BV25</f>
        <v>0</v>
      </c>
      <c r="J26" s="62">
        <f>'[1]04'!BV25</f>
        <v>0</v>
      </c>
      <c r="K26" s="63">
        <f>'[1]05'!BV25</f>
        <v>0</v>
      </c>
      <c r="L26" s="63">
        <f>'[1]06'!BV25</f>
        <v>0</v>
      </c>
      <c r="M26" s="63">
        <f>'[1]07'!BV25</f>
        <v>0</v>
      </c>
      <c r="N26" s="63">
        <f>'[1]08'!BV25</f>
        <v>0</v>
      </c>
      <c r="O26" s="63">
        <f>'[1]09'!BV25</f>
        <v>0</v>
      </c>
      <c r="P26" s="63">
        <f>'[1]10'!BV25</f>
        <v>0</v>
      </c>
      <c r="Q26" s="63">
        <f>'[1]11'!BV25</f>
        <v>0</v>
      </c>
      <c r="R26" s="63">
        <f>'[1]12'!BV25</f>
        <v>0</v>
      </c>
      <c r="S26" s="63">
        <f>'[1]13'!BV25</f>
        <v>0</v>
      </c>
      <c r="T26" s="63">
        <f>'[1]14'!BV25</f>
        <v>0</v>
      </c>
      <c r="U26" s="63">
        <f>'[1]15'!BV25</f>
        <v>0</v>
      </c>
      <c r="V26" s="63">
        <f>'[1]16'!BV25</f>
        <v>0</v>
      </c>
      <c r="W26" s="63">
        <f>'[1]17'!BV25</f>
        <v>0</v>
      </c>
      <c r="X26" s="63">
        <f>'[1]18'!BV25</f>
        <v>0</v>
      </c>
      <c r="Y26" s="63">
        <f>'[1]19'!BV25</f>
        <v>0</v>
      </c>
      <c r="Z26" s="63">
        <f>'[1]20'!BV25</f>
        <v>0</v>
      </c>
      <c r="AA26" s="63">
        <f>'[1]21'!BV25</f>
        <v>0</v>
      </c>
      <c r="AB26" s="63">
        <f>'[1]22'!BV25</f>
        <v>0</v>
      </c>
      <c r="AC26" s="63">
        <f>'[1]23'!BV25</f>
        <v>0</v>
      </c>
      <c r="AD26" s="63">
        <f>'[1]24'!BV25</f>
        <v>0</v>
      </c>
      <c r="AE26" s="63">
        <f>'[1]25'!BV25</f>
        <v>0</v>
      </c>
      <c r="AF26" s="63">
        <f>'[1]26'!BV25</f>
        <v>0</v>
      </c>
    </row>
    <row r="27" spans="1:32" x14ac:dyDescent="0.3">
      <c r="A27" s="34"/>
      <c r="B27" s="39" t="s">
        <v>79</v>
      </c>
      <c r="C27" s="64" t="s">
        <v>80</v>
      </c>
      <c r="D27" s="65">
        <f>'Bieu 13CH'!BV26</f>
        <v>0</v>
      </c>
      <c r="E27" s="65"/>
      <c r="F27" s="65">
        <f t="shared" si="0"/>
        <v>0</v>
      </c>
      <c r="G27" s="62">
        <f>'[1]01'!BV26</f>
        <v>0</v>
      </c>
      <c r="H27" s="62">
        <f>'[1]02'!BV26</f>
        <v>0</v>
      </c>
      <c r="I27" s="62">
        <f>'[1]03'!BV26</f>
        <v>0</v>
      </c>
      <c r="J27" s="62">
        <f>'[1]04'!BV26</f>
        <v>0</v>
      </c>
      <c r="K27" s="63">
        <f>'[1]05'!BV26</f>
        <v>0</v>
      </c>
      <c r="L27" s="63">
        <f>'[1]06'!BV26</f>
        <v>0</v>
      </c>
      <c r="M27" s="63">
        <f>'[1]07'!BV26</f>
        <v>0</v>
      </c>
      <c r="N27" s="63">
        <f>'[1]08'!BV26</f>
        <v>0</v>
      </c>
      <c r="O27" s="63">
        <f>'[1]09'!BV26</f>
        <v>0</v>
      </c>
      <c r="P27" s="63">
        <f>'[1]10'!BV26</f>
        <v>0</v>
      </c>
      <c r="Q27" s="63">
        <f>'[1]11'!BV26</f>
        <v>0</v>
      </c>
      <c r="R27" s="63">
        <f>'[1]12'!BV26</f>
        <v>0</v>
      </c>
      <c r="S27" s="63">
        <f>'[1]13'!BV26</f>
        <v>0</v>
      </c>
      <c r="T27" s="63">
        <f>'[1]14'!BV26</f>
        <v>0</v>
      </c>
      <c r="U27" s="63">
        <f>'[1]15'!BV26</f>
        <v>0</v>
      </c>
      <c r="V27" s="63">
        <f>'[1]16'!BV26</f>
        <v>0</v>
      </c>
      <c r="W27" s="63">
        <f>'[1]17'!BV26</f>
        <v>0</v>
      </c>
      <c r="X27" s="63">
        <f>'[1]18'!BV26</f>
        <v>0</v>
      </c>
      <c r="Y27" s="63">
        <f>'[1]19'!BV26</f>
        <v>0</v>
      </c>
      <c r="Z27" s="63">
        <f>'[1]20'!BV26</f>
        <v>0</v>
      </c>
      <c r="AA27" s="63">
        <f>'[1]21'!BV26</f>
        <v>0</v>
      </c>
      <c r="AB27" s="63">
        <f>'[1]22'!BV26</f>
        <v>0</v>
      </c>
      <c r="AC27" s="63">
        <f>'[1]23'!BV26</f>
        <v>0</v>
      </c>
      <c r="AD27" s="63">
        <f>'[1]24'!BV26</f>
        <v>0</v>
      </c>
      <c r="AE27" s="63">
        <f>'[1]25'!BV26</f>
        <v>0</v>
      </c>
      <c r="AF27" s="63">
        <f>'[1]26'!BV26</f>
        <v>0</v>
      </c>
    </row>
    <row r="28" spans="1:32" hidden="1" x14ac:dyDescent="0.3">
      <c r="A28" s="34"/>
      <c r="B28" s="39" t="s">
        <v>81</v>
      </c>
      <c r="C28" s="64" t="s">
        <v>82</v>
      </c>
      <c r="D28" s="65">
        <f>'Bieu 13CH'!BV27</f>
        <v>0</v>
      </c>
      <c r="E28" s="65"/>
      <c r="F28" s="65">
        <f t="shared" si="0"/>
        <v>0</v>
      </c>
      <c r="G28" s="62">
        <f>'[1]01'!BV27</f>
        <v>0</v>
      </c>
      <c r="H28" s="62">
        <f>'[1]02'!BV27</f>
        <v>0</v>
      </c>
      <c r="I28" s="62">
        <f>'[1]03'!BV27</f>
        <v>0</v>
      </c>
      <c r="J28" s="62">
        <f>'[1]04'!BV27</f>
        <v>0</v>
      </c>
      <c r="K28" s="63">
        <f>'[1]05'!BV27</f>
        <v>0</v>
      </c>
      <c r="L28" s="63">
        <f>'[1]06'!BV27</f>
        <v>0</v>
      </c>
      <c r="M28" s="63">
        <f>'[1]07'!BV27</f>
        <v>0</v>
      </c>
      <c r="N28" s="63">
        <f>'[1]08'!BV27</f>
        <v>0</v>
      </c>
      <c r="O28" s="63">
        <f>'[1]09'!BV27</f>
        <v>0</v>
      </c>
      <c r="P28" s="63">
        <f>'[1]10'!BV27</f>
        <v>0</v>
      </c>
      <c r="Q28" s="63">
        <f>'[1]11'!BV27</f>
        <v>0</v>
      </c>
      <c r="R28" s="63">
        <f>'[1]12'!BV27</f>
        <v>0</v>
      </c>
      <c r="S28" s="63">
        <f>'[1]13'!BV27</f>
        <v>0</v>
      </c>
      <c r="T28" s="63">
        <f>'[1]14'!BV27</f>
        <v>0</v>
      </c>
      <c r="U28" s="63">
        <f>'[1]15'!BV27</f>
        <v>0</v>
      </c>
      <c r="V28" s="63">
        <f>'[1]16'!BV27</f>
        <v>0</v>
      </c>
      <c r="W28" s="63">
        <f>'[1]17'!BV27</f>
        <v>0</v>
      </c>
      <c r="X28" s="63">
        <f>'[1]18'!BV27</f>
        <v>0</v>
      </c>
      <c r="Y28" s="63">
        <f>'[1]19'!BV27</f>
        <v>0</v>
      </c>
      <c r="Z28" s="63">
        <f>'[1]20'!BV27</f>
        <v>0</v>
      </c>
      <c r="AA28" s="63">
        <f>'[1]21'!BV27</f>
        <v>0</v>
      </c>
      <c r="AB28" s="63">
        <f>'[1]22'!BV27</f>
        <v>0</v>
      </c>
      <c r="AC28" s="63">
        <f>'[1]23'!BV27</f>
        <v>0</v>
      </c>
      <c r="AD28" s="63">
        <f>'[1]24'!BV27</f>
        <v>0</v>
      </c>
      <c r="AE28" s="63">
        <f>'[1]25'!BV27</f>
        <v>0</v>
      </c>
      <c r="AF28" s="63">
        <f>'[1]26'!BV27</f>
        <v>0</v>
      </c>
    </row>
    <row r="29" spans="1:32" ht="37.5" hidden="1" x14ac:dyDescent="0.3">
      <c r="A29" s="34"/>
      <c r="B29" s="39" t="s">
        <v>83</v>
      </c>
      <c r="C29" s="64" t="s">
        <v>84</v>
      </c>
      <c r="D29" s="65">
        <f>'Bieu 13CH'!BV28</f>
        <v>0</v>
      </c>
      <c r="E29" s="65"/>
      <c r="F29" s="65">
        <f t="shared" si="0"/>
        <v>0</v>
      </c>
      <c r="G29" s="62">
        <f>'[1]01'!BV28</f>
        <v>0</v>
      </c>
      <c r="H29" s="62">
        <f>'[1]02'!BV28</f>
        <v>0</v>
      </c>
      <c r="I29" s="62">
        <f>'[1]03'!BV28</f>
        <v>0</v>
      </c>
      <c r="J29" s="62">
        <f>'[1]04'!BV28</f>
        <v>0</v>
      </c>
      <c r="K29" s="63">
        <f>'[1]05'!BV28</f>
        <v>0</v>
      </c>
      <c r="L29" s="63">
        <f>'[1]06'!BV28</f>
        <v>0</v>
      </c>
      <c r="M29" s="63">
        <f>'[1]07'!BV28</f>
        <v>0</v>
      </c>
      <c r="N29" s="63">
        <f>'[1]08'!BV28</f>
        <v>0</v>
      </c>
      <c r="O29" s="63">
        <f>'[1]09'!BV28</f>
        <v>0</v>
      </c>
      <c r="P29" s="63">
        <f>'[1]10'!BV28</f>
        <v>0</v>
      </c>
      <c r="Q29" s="63">
        <f>'[1]11'!BV28</f>
        <v>0</v>
      </c>
      <c r="R29" s="63">
        <f>'[1]12'!BV28</f>
        <v>0</v>
      </c>
      <c r="S29" s="63">
        <f>'[1]13'!BV28</f>
        <v>0</v>
      </c>
      <c r="T29" s="63">
        <f>'[1]14'!BV28</f>
        <v>0</v>
      </c>
      <c r="U29" s="63">
        <f>'[1]15'!BV28</f>
        <v>0</v>
      </c>
      <c r="V29" s="63">
        <f>'[1]16'!BV28</f>
        <v>0</v>
      </c>
      <c r="W29" s="63">
        <f>'[1]17'!BV28</f>
        <v>0</v>
      </c>
      <c r="X29" s="63">
        <f>'[1]18'!BV28</f>
        <v>0</v>
      </c>
      <c r="Y29" s="63">
        <f>'[1]19'!BV28</f>
        <v>0</v>
      </c>
      <c r="Z29" s="63">
        <f>'[1]20'!BV28</f>
        <v>0</v>
      </c>
      <c r="AA29" s="63">
        <f>'[1]21'!BV28</f>
        <v>0</v>
      </c>
      <c r="AB29" s="63">
        <f>'[1]22'!BV28</f>
        <v>0</v>
      </c>
      <c r="AC29" s="63">
        <f>'[1]23'!BV28</f>
        <v>0</v>
      </c>
      <c r="AD29" s="63">
        <f>'[1]24'!BV28</f>
        <v>0</v>
      </c>
      <c r="AE29" s="63">
        <f>'[1]25'!BV28</f>
        <v>0</v>
      </c>
      <c r="AF29" s="63">
        <f>'[1]26'!BV28</f>
        <v>0</v>
      </c>
    </row>
    <row r="30" spans="1:32" x14ac:dyDescent="0.3">
      <c r="A30" s="34" t="s">
        <v>85</v>
      </c>
      <c r="B30" s="35" t="s">
        <v>86</v>
      </c>
      <c r="C30" s="61" t="s">
        <v>87</v>
      </c>
      <c r="D30" s="62">
        <f>'Bieu 13CH'!BV29</f>
        <v>545.23699999999985</v>
      </c>
      <c r="E30" s="62"/>
      <c r="F30" s="62">
        <f t="shared" si="0"/>
        <v>545.23699999999997</v>
      </c>
      <c r="G30" s="62">
        <f>'[1]01'!BV29</f>
        <v>1.0939999999999999</v>
      </c>
      <c r="H30" s="62">
        <f>'[1]02'!BV29</f>
        <v>30.298000000000002</v>
      </c>
      <c r="I30" s="62">
        <f>'[1]03'!BV29</f>
        <v>24.87</v>
      </c>
      <c r="J30" s="62">
        <f>'[1]04'!BV29</f>
        <v>14.819000000000001</v>
      </c>
      <c r="K30" s="63">
        <f>'[1]05'!BV29</f>
        <v>21.59</v>
      </c>
      <c r="L30" s="63">
        <f>'[1]06'!BV29</f>
        <v>14.523999999999999</v>
      </c>
      <c r="M30" s="63">
        <f>'[1]07'!BV29</f>
        <v>33.427</v>
      </c>
      <c r="N30" s="63">
        <f>'[1]08'!BV29</f>
        <v>18.280999999999999</v>
      </c>
      <c r="O30" s="63">
        <f>'[1]09'!BV29</f>
        <v>62.452000000000005</v>
      </c>
      <c r="P30" s="63">
        <f>'[1]10'!BV29</f>
        <v>11.406000000000001</v>
      </c>
      <c r="Q30" s="63">
        <f>'[1]11'!BV29</f>
        <v>8.6290000000000013</v>
      </c>
      <c r="R30" s="63">
        <f>'[1]12'!BV29</f>
        <v>15.122999999999999</v>
      </c>
      <c r="S30" s="63">
        <f>'[1]13'!BV29</f>
        <v>23.298999999999999</v>
      </c>
      <c r="T30" s="63">
        <f>'[1]14'!BV29</f>
        <v>4.62</v>
      </c>
      <c r="U30" s="63">
        <f>'[1]15'!BV29</f>
        <v>6.4489999999999998</v>
      </c>
      <c r="V30" s="63">
        <f>'[1]16'!BV29</f>
        <v>37.866</v>
      </c>
      <c r="W30" s="63">
        <f>'[1]17'!BV29</f>
        <v>12.69</v>
      </c>
      <c r="X30" s="63">
        <f>'[1]18'!BV29</f>
        <v>27.020999999999997</v>
      </c>
      <c r="Y30" s="63">
        <f>'[1]19'!BV29</f>
        <v>29.588000000000001</v>
      </c>
      <c r="Z30" s="63">
        <f>'[1]20'!BV29</f>
        <v>22.512</v>
      </c>
      <c r="AA30" s="63">
        <f>'[1]21'!BV29</f>
        <v>6.01</v>
      </c>
      <c r="AB30" s="63">
        <f>'[1]22'!BV29</f>
        <v>37.457000000000001</v>
      </c>
      <c r="AC30" s="63">
        <f>'[1]23'!BV29</f>
        <v>24.64</v>
      </c>
      <c r="AD30" s="63">
        <f>'[1]24'!BV29</f>
        <v>28.821999999999999</v>
      </c>
      <c r="AE30" s="63">
        <f>'[1]25'!BV29</f>
        <v>24.47</v>
      </c>
      <c r="AF30" s="63">
        <f>'[1]26'!BV29</f>
        <v>3.28</v>
      </c>
    </row>
    <row r="31" spans="1:32" x14ac:dyDescent="0.3">
      <c r="A31" s="34" t="s">
        <v>88</v>
      </c>
      <c r="B31" s="35" t="s">
        <v>89</v>
      </c>
      <c r="C31" s="61" t="s">
        <v>90</v>
      </c>
      <c r="D31" s="62">
        <f>'Bieu 13CH'!BV30</f>
        <v>0</v>
      </c>
      <c r="E31" s="62"/>
      <c r="F31" s="62">
        <f t="shared" si="0"/>
        <v>0</v>
      </c>
      <c r="G31" s="62">
        <f>'[1]01'!BV30</f>
        <v>0</v>
      </c>
      <c r="H31" s="62">
        <f>'[1]02'!BV30</f>
        <v>0</v>
      </c>
      <c r="I31" s="62">
        <f>'[1]03'!BV30</f>
        <v>0</v>
      </c>
      <c r="J31" s="62">
        <f>'[1]04'!BV30</f>
        <v>0</v>
      </c>
      <c r="K31" s="63">
        <f>'[1]05'!BV30</f>
        <v>0</v>
      </c>
      <c r="L31" s="63">
        <f>'[1]06'!BV30</f>
        <v>0</v>
      </c>
      <c r="M31" s="63">
        <f>'[1]07'!BV30</f>
        <v>0</v>
      </c>
      <c r="N31" s="63">
        <f>'[1]08'!BV30</f>
        <v>0</v>
      </c>
      <c r="O31" s="63">
        <f>'[1]09'!BV30</f>
        <v>0</v>
      </c>
      <c r="P31" s="63">
        <f>'[1]10'!BV30</f>
        <v>0</v>
      </c>
      <c r="Q31" s="63">
        <f>'[1]11'!BV30</f>
        <v>0</v>
      </c>
      <c r="R31" s="63">
        <f>'[1]12'!BV30</f>
        <v>0</v>
      </c>
      <c r="S31" s="63">
        <f>'[1]13'!BV30</f>
        <v>0</v>
      </c>
      <c r="T31" s="63">
        <f>'[1]14'!BV30</f>
        <v>0</v>
      </c>
      <c r="U31" s="63">
        <f>'[1]15'!BV30</f>
        <v>0</v>
      </c>
      <c r="V31" s="63">
        <f>'[1]16'!BV30</f>
        <v>0</v>
      </c>
      <c r="W31" s="63">
        <f>'[1]17'!BV30</f>
        <v>0</v>
      </c>
      <c r="X31" s="63">
        <f>'[1]18'!BV30</f>
        <v>0</v>
      </c>
      <c r="Y31" s="63">
        <f>'[1]19'!BV30</f>
        <v>0</v>
      </c>
      <c r="Z31" s="63">
        <f>'[1]20'!BV30</f>
        <v>0</v>
      </c>
      <c r="AA31" s="63">
        <f>'[1]21'!BV30</f>
        <v>0</v>
      </c>
      <c r="AB31" s="63">
        <f>'[1]22'!BV30</f>
        <v>0</v>
      </c>
      <c r="AC31" s="63">
        <f>'[1]23'!BV30</f>
        <v>0</v>
      </c>
      <c r="AD31" s="63">
        <f>'[1]24'!BV30</f>
        <v>0</v>
      </c>
      <c r="AE31" s="63">
        <f>'[1]25'!BV30</f>
        <v>0</v>
      </c>
      <c r="AF31" s="63">
        <f>'[1]26'!BV30</f>
        <v>0</v>
      </c>
    </row>
    <row r="32" spans="1:32" x14ac:dyDescent="0.3">
      <c r="A32" s="34" t="s">
        <v>91</v>
      </c>
      <c r="B32" s="35" t="s">
        <v>92</v>
      </c>
      <c r="C32" s="61" t="s">
        <v>93</v>
      </c>
      <c r="D32" s="62">
        <f>'Bieu 13CH'!BV31</f>
        <v>55.9</v>
      </c>
      <c r="E32" s="62"/>
      <c r="F32" s="62">
        <f t="shared" si="0"/>
        <v>55.9</v>
      </c>
      <c r="G32" s="62">
        <f>'[1]01'!BV31</f>
        <v>0</v>
      </c>
      <c r="H32" s="62">
        <f>'[1]02'!BV31</f>
        <v>0</v>
      </c>
      <c r="I32" s="62">
        <f>'[1]03'!BV31</f>
        <v>2.2400000000000002</v>
      </c>
      <c r="J32" s="62">
        <f>'[1]04'!BV31</f>
        <v>5.22</v>
      </c>
      <c r="K32" s="63">
        <f>'[1]05'!BV31</f>
        <v>3.96</v>
      </c>
      <c r="L32" s="63">
        <f>'[1]06'!BV31</f>
        <v>0</v>
      </c>
      <c r="M32" s="63">
        <f>'[1]07'!BV31</f>
        <v>0.65</v>
      </c>
      <c r="N32" s="63">
        <f>'[1]08'!BV31</f>
        <v>3.56</v>
      </c>
      <c r="O32" s="63">
        <f>'[1]09'!BV31</f>
        <v>1.0750000000000002</v>
      </c>
      <c r="P32" s="63">
        <f>'[1]10'!BV31</f>
        <v>0.42</v>
      </c>
      <c r="Q32" s="63">
        <f>'[1]11'!BV31</f>
        <v>0</v>
      </c>
      <c r="R32" s="63">
        <f>'[1]12'!BV31</f>
        <v>0.26</v>
      </c>
      <c r="S32" s="63">
        <f>'[1]13'!BV31</f>
        <v>0</v>
      </c>
      <c r="T32" s="63">
        <f>'[1]14'!BV31</f>
        <v>5.38</v>
      </c>
      <c r="U32" s="63">
        <f>'[1]15'!BV31</f>
        <v>1.2</v>
      </c>
      <c r="V32" s="63">
        <f>'[1]16'!BV31</f>
        <v>17.07</v>
      </c>
      <c r="W32" s="63">
        <f>'[1]17'!BV31</f>
        <v>0</v>
      </c>
      <c r="X32" s="63">
        <f>'[1]18'!BV31</f>
        <v>9.3049999999999997</v>
      </c>
      <c r="Y32" s="63">
        <f>'[1]19'!BV31</f>
        <v>3.25</v>
      </c>
      <c r="Z32" s="63">
        <f>'[1]20'!BV31</f>
        <v>0</v>
      </c>
      <c r="AA32" s="63">
        <f>'[1]21'!BV31</f>
        <v>0</v>
      </c>
      <c r="AB32" s="63">
        <f>'[1]22'!BV31</f>
        <v>0</v>
      </c>
      <c r="AC32" s="63">
        <f>'[1]23'!BV31</f>
        <v>0.83</v>
      </c>
      <c r="AD32" s="63">
        <f>'[1]24'!BV31</f>
        <v>0</v>
      </c>
      <c r="AE32" s="63">
        <f>'[1]25'!BV31</f>
        <v>0</v>
      </c>
      <c r="AF32" s="63">
        <f>'[1]26'!BV31</f>
        <v>1.48</v>
      </c>
    </row>
    <row r="33" spans="1:32" s="25" customFormat="1" x14ac:dyDescent="0.3">
      <c r="A33" s="28">
        <v>2</v>
      </c>
      <c r="B33" s="33" t="s">
        <v>94</v>
      </c>
      <c r="C33" s="58" t="s">
        <v>95</v>
      </c>
      <c r="D33" s="59">
        <f>'Bieu 13CH'!BV32</f>
        <v>11719.301149999999</v>
      </c>
      <c r="E33" s="59">
        <f>F33-D33</f>
        <v>0</v>
      </c>
      <c r="F33" s="59">
        <f t="shared" si="0"/>
        <v>11719.301150000001</v>
      </c>
      <c r="G33" s="59">
        <f>'[1]01'!BV32</f>
        <v>84.140500000000003</v>
      </c>
      <c r="H33" s="59">
        <f>'[1]02'!BV32</f>
        <v>327.56399999999996</v>
      </c>
      <c r="I33" s="59">
        <f>'[1]03'!BV32</f>
        <v>1119.8889999999999</v>
      </c>
      <c r="J33" s="59">
        <f>'[1]04'!BV32</f>
        <v>284.30399999999997</v>
      </c>
      <c r="K33" s="60">
        <f>'[1]05'!BV32</f>
        <v>236.28000000000003</v>
      </c>
      <c r="L33" s="60">
        <f>'[1]06'!BV32</f>
        <v>413.9667500000001</v>
      </c>
      <c r="M33" s="60">
        <f>'[1]07'!BV32</f>
        <v>534.45424999999989</v>
      </c>
      <c r="N33" s="60">
        <f>'[1]08'!BV32</f>
        <v>186.69549999999998</v>
      </c>
      <c r="O33" s="60">
        <f>'[1]09'!BV32</f>
        <v>843.00424999999984</v>
      </c>
      <c r="P33" s="60">
        <f>'[1]10'!BV32</f>
        <v>512.95100000000014</v>
      </c>
      <c r="Q33" s="60">
        <f>'[1]11'!BV32</f>
        <v>676.31900000000007</v>
      </c>
      <c r="R33" s="60">
        <f>'[1]12'!BV32</f>
        <v>602.08849999999984</v>
      </c>
      <c r="S33" s="60">
        <f>'[1]13'!BV32</f>
        <v>414.74740000000008</v>
      </c>
      <c r="T33" s="60">
        <f>'[1]14'!BV32</f>
        <v>478.12925000000001</v>
      </c>
      <c r="U33" s="60">
        <f>'[1]15'!BV32</f>
        <v>291.97550000000001</v>
      </c>
      <c r="V33" s="60">
        <f>'[1]16'!BV32</f>
        <v>388.78699999999992</v>
      </c>
      <c r="W33" s="60">
        <f>'[1]17'!BV32</f>
        <v>786.95325000000003</v>
      </c>
      <c r="X33" s="60">
        <f>'[1]18'!BV32</f>
        <v>560.57024999999999</v>
      </c>
      <c r="Y33" s="60">
        <f>'[1]19'!BV32</f>
        <v>288.43199999999996</v>
      </c>
      <c r="Z33" s="60">
        <f>'[1]20'!BV32</f>
        <v>604.65</v>
      </c>
      <c r="AA33" s="60">
        <f>'[1]21'!BV32</f>
        <v>323.16574999999995</v>
      </c>
      <c r="AB33" s="60">
        <f>'[1]22'!BV32</f>
        <v>586.29499999999996</v>
      </c>
      <c r="AC33" s="60">
        <f>'[1]23'!BV32</f>
        <v>401.23899999999998</v>
      </c>
      <c r="AD33" s="60">
        <f>'[1]24'!BV32</f>
        <v>252.93599999999992</v>
      </c>
      <c r="AE33" s="60">
        <f>'[1]25'!BV32</f>
        <v>299.01399999999995</v>
      </c>
      <c r="AF33" s="60">
        <f>'[1]26'!BV32</f>
        <v>220.75</v>
      </c>
    </row>
    <row r="34" spans="1:32" x14ac:dyDescent="0.3">
      <c r="A34" s="34" t="s">
        <v>96</v>
      </c>
      <c r="B34" s="35" t="s">
        <v>97</v>
      </c>
      <c r="C34" s="61" t="s">
        <v>98</v>
      </c>
      <c r="D34" s="62">
        <f>'Bieu 13CH'!BV33</f>
        <v>856.14099999999985</v>
      </c>
      <c r="E34" s="62"/>
      <c r="F34" s="62">
        <f t="shared" si="0"/>
        <v>856.14099999999985</v>
      </c>
      <c r="G34" s="62">
        <f>'[1]01'!BV33</f>
        <v>1.26</v>
      </c>
      <c r="H34" s="62">
        <f>'[1]02'!BV33</f>
        <v>0</v>
      </c>
      <c r="I34" s="62">
        <f>'[1]03'!BV33</f>
        <v>226.01</v>
      </c>
      <c r="J34" s="62">
        <f>'[1]04'!BV33</f>
        <v>12.59</v>
      </c>
      <c r="K34" s="63">
        <f>'[1]05'!BV33</f>
        <v>0</v>
      </c>
      <c r="L34" s="63">
        <f>'[1]06'!BV33</f>
        <v>13.04</v>
      </c>
      <c r="M34" s="63">
        <f>'[1]07'!BV33</f>
        <v>49.79</v>
      </c>
      <c r="N34" s="63">
        <f>'[1]08'!BV33</f>
        <v>0</v>
      </c>
      <c r="O34" s="63">
        <f>'[1]09'!BV33</f>
        <v>52.783000000000001</v>
      </c>
      <c r="P34" s="63">
        <f>'[1]10'!BV33</f>
        <v>35.338999999999999</v>
      </c>
      <c r="Q34" s="63">
        <f>'[1]11'!BV33</f>
        <v>30.27</v>
      </c>
      <c r="R34" s="63">
        <f>'[1]12'!BV33</f>
        <v>123.2</v>
      </c>
      <c r="S34" s="63">
        <f>'[1]13'!BV33</f>
        <v>13.76</v>
      </c>
      <c r="T34" s="63">
        <f>'[1]14'!BV33</f>
        <v>42.278999999999996</v>
      </c>
      <c r="U34" s="63">
        <f>'[1]15'!BV33</f>
        <v>2.31</v>
      </c>
      <c r="V34" s="63">
        <f>'[1]16'!BV33</f>
        <v>23.18</v>
      </c>
      <c r="W34" s="63">
        <f>'[1]17'!BV33</f>
        <v>130.4</v>
      </c>
      <c r="X34" s="63">
        <f>'[1]18'!BV33</f>
        <v>0</v>
      </c>
      <c r="Y34" s="63">
        <f>'[1]19'!BV33</f>
        <v>0.92</v>
      </c>
      <c r="Z34" s="63">
        <f>'[1]20'!BV33</f>
        <v>14.83</v>
      </c>
      <c r="AA34" s="63">
        <f>'[1]21'!BV33</f>
        <v>16.36</v>
      </c>
      <c r="AB34" s="63">
        <f>'[1]22'!BV33</f>
        <v>52.01</v>
      </c>
      <c r="AC34" s="63">
        <f>'[1]23'!BV33</f>
        <v>15.77</v>
      </c>
      <c r="AD34" s="63">
        <f>'[1]24'!BV33</f>
        <v>0</v>
      </c>
      <c r="AE34" s="63">
        <f>'[1]25'!BV33</f>
        <v>0.04</v>
      </c>
      <c r="AF34" s="63">
        <f>'[1]26'!BV33</f>
        <v>0</v>
      </c>
    </row>
    <row r="35" spans="1:32" x14ac:dyDescent="0.3">
      <c r="A35" s="34" t="s">
        <v>99</v>
      </c>
      <c r="B35" s="35" t="s">
        <v>100</v>
      </c>
      <c r="C35" s="61" t="s">
        <v>101</v>
      </c>
      <c r="D35" s="62">
        <f>'Bieu 13CH'!BV34</f>
        <v>41.554000000000002</v>
      </c>
      <c r="E35" s="62"/>
      <c r="F35" s="62">
        <f t="shared" si="0"/>
        <v>41.554000000000002</v>
      </c>
      <c r="G35" s="62">
        <f>'[1]01'!BV34</f>
        <v>0.89</v>
      </c>
      <c r="H35" s="62">
        <f>'[1]02'!BV34</f>
        <v>0</v>
      </c>
      <c r="I35" s="62">
        <f>'[1]03'!BV34</f>
        <v>0</v>
      </c>
      <c r="J35" s="62">
        <f>'[1]04'!BV34</f>
        <v>0</v>
      </c>
      <c r="K35" s="63">
        <f>'[1]05'!BV34</f>
        <v>0</v>
      </c>
      <c r="L35" s="63">
        <f>'[1]06'!BV34</f>
        <v>0</v>
      </c>
      <c r="M35" s="63">
        <f>'[1]07'!BV34</f>
        <v>0</v>
      </c>
      <c r="N35" s="63">
        <f>'[1]08'!BV34</f>
        <v>0.193</v>
      </c>
      <c r="O35" s="63">
        <f>'[1]09'!BV34</f>
        <v>0.32600000000000001</v>
      </c>
      <c r="P35" s="63">
        <f>'[1]10'!BV34</f>
        <v>0.20399999999999999</v>
      </c>
      <c r="Q35" s="63">
        <f>'[1]11'!BV34</f>
        <v>4.78</v>
      </c>
      <c r="R35" s="63">
        <f>'[1]12'!BV34</f>
        <v>0</v>
      </c>
      <c r="S35" s="63">
        <f>'[1]13'!BV34</f>
        <v>1.56</v>
      </c>
      <c r="T35" s="63">
        <f>'[1]14'!BV34</f>
        <v>0</v>
      </c>
      <c r="U35" s="63">
        <f>'[1]15'!BV34</f>
        <v>0.1</v>
      </c>
      <c r="V35" s="63">
        <f>'[1]16'!BV34</f>
        <v>0</v>
      </c>
      <c r="W35" s="63">
        <f>'[1]17'!BV34</f>
        <v>0</v>
      </c>
      <c r="X35" s="63">
        <f>'[1]18'!BV34</f>
        <v>3.77</v>
      </c>
      <c r="Y35" s="63">
        <f>'[1]19'!BV34</f>
        <v>0</v>
      </c>
      <c r="Z35" s="63">
        <f>'[1]20'!BV34</f>
        <v>0</v>
      </c>
      <c r="AA35" s="63">
        <f>'[1]21'!BV34</f>
        <v>5.5</v>
      </c>
      <c r="AB35" s="63">
        <f>'[1]22'!BV34</f>
        <v>24.170999999999999</v>
      </c>
      <c r="AC35" s="63">
        <f>'[1]23'!BV34</f>
        <v>0.06</v>
      </c>
      <c r="AD35" s="63">
        <f>'[1]24'!BV34</f>
        <v>0</v>
      </c>
      <c r="AE35" s="63">
        <f>'[1]25'!BV34</f>
        <v>0</v>
      </c>
      <c r="AF35" s="63">
        <f>'[1]26'!BV34</f>
        <v>0</v>
      </c>
    </row>
    <row r="36" spans="1:32" x14ac:dyDescent="0.3">
      <c r="A36" s="34" t="s">
        <v>102</v>
      </c>
      <c r="B36" s="35" t="s">
        <v>103</v>
      </c>
      <c r="C36" s="61" t="s">
        <v>104</v>
      </c>
      <c r="D36" s="62">
        <f>'Bieu 13CH'!BV35</f>
        <v>423.08799999999997</v>
      </c>
      <c r="E36" s="62"/>
      <c r="F36" s="62">
        <f t="shared" si="0"/>
        <v>423.08800000000002</v>
      </c>
      <c r="G36" s="62">
        <f>'[1]01'!BV35</f>
        <v>0</v>
      </c>
      <c r="H36" s="62">
        <f>'[1]02'!BV35</f>
        <v>0</v>
      </c>
      <c r="I36" s="62">
        <f>'[1]03'!BV35</f>
        <v>0</v>
      </c>
      <c r="J36" s="62">
        <f>'[1]04'!BV35</f>
        <v>0</v>
      </c>
      <c r="K36" s="63">
        <f>'[1]05'!BV35</f>
        <v>0</v>
      </c>
      <c r="L36" s="63">
        <f>'[1]06'!BV35</f>
        <v>0</v>
      </c>
      <c r="M36" s="63">
        <f>'[1]07'!BV35</f>
        <v>0</v>
      </c>
      <c r="N36" s="63">
        <f>'[1]08'!BV35</f>
        <v>0</v>
      </c>
      <c r="O36" s="63">
        <f>'[1]09'!BV35</f>
        <v>70.16</v>
      </c>
      <c r="P36" s="63">
        <f>'[1]10'!BV35</f>
        <v>0</v>
      </c>
      <c r="Q36" s="63">
        <f>'[1]11'!BV35</f>
        <v>40.878</v>
      </c>
      <c r="R36" s="63">
        <f>'[1]12'!BV35</f>
        <v>0</v>
      </c>
      <c r="S36" s="63">
        <f>'[1]13'!BV35</f>
        <v>0</v>
      </c>
      <c r="T36" s="63">
        <f>'[1]14'!BV35</f>
        <v>0</v>
      </c>
      <c r="U36" s="63">
        <f>'[1]15'!BV35</f>
        <v>0</v>
      </c>
      <c r="V36" s="63">
        <f>'[1]16'!BV35</f>
        <v>0</v>
      </c>
      <c r="W36" s="63">
        <f>'[1]17'!BV35</f>
        <v>43.97</v>
      </c>
      <c r="X36" s="63">
        <f>'[1]18'!BV35</f>
        <v>264.39000000000004</v>
      </c>
      <c r="Y36" s="63">
        <f>'[1]19'!BV35</f>
        <v>0</v>
      </c>
      <c r="Z36" s="63">
        <f>'[1]20'!BV35</f>
        <v>0</v>
      </c>
      <c r="AA36" s="63">
        <f>'[1]21'!BV35</f>
        <v>0</v>
      </c>
      <c r="AB36" s="63">
        <f>'[1]22'!BV35</f>
        <v>3.69</v>
      </c>
      <c r="AC36" s="63">
        <f>'[1]23'!BV35</f>
        <v>0</v>
      </c>
      <c r="AD36" s="63">
        <f>'[1]24'!BV35</f>
        <v>0</v>
      </c>
      <c r="AE36" s="63">
        <f>'[1]25'!BV35</f>
        <v>0</v>
      </c>
      <c r="AF36" s="63">
        <f>'[1]26'!BV35</f>
        <v>0</v>
      </c>
    </row>
    <row r="37" spans="1:32" x14ac:dyDescent="0.3">
      <c r="A37" s="34" t="s">
        <v>105</v>
      </c>
      <c r="B37" s="35" t="s">
        <v>106</v>
      </c>
      <c r="C37" s="61" t="s">
        <v>107</v>
      </c>
      <c r="D37" s="62">
        <f>'Bieu 13CH'!BV36</f>
        <v>217.48999999999998</v>
      </c>
      <c r="E37" s="62"/>
      <c r="F37" s="62">
        <f t="shared" si="0"/>
        <v>217.48999999999998</v>
      </c>
      <c r="G37" s="62">
        <f>'[1]01'!BV36</f>
        <v>0</v>
      </c>
      <c r="H37" s="62">
        <f>'[1]02'!BV36</f>
        <v>0</v>
      </c>
      <c r="I37" s="62">
        <f>'[1]03'!BV36</f>
        <v>0</v>
      </c>
      <c r="J37" s="62">
        <f>'[1]04'!BV36</f>
        <v>0</v>
      </c>
      <c r="K37" s="63">
        <f>'[1]05'!BV36</f>
        <v>0</v>
      </c>
      <c r="L37" s="63">
        <f>'[1]06'!BV36</f>
        <v>0</v>
      </c>
      <c r="M37" s="63">
        <f>'[1]07'!BV36</f>
        <v>0</v>
      </c>
      <c r="N37" s="63">
        <f>'[1]08'!BV36</f>
        <v>0</v>
      </c>
      <c r="O37" s="63">
        <f>'[1]09'!BV36</f>
        <v>195.39</v>
      </c>
      <c r="P37" s="63">
        <f>'[1]10'!BV36</f>
        <v>0</v>
      </c>
      <c r="Q37" s="63">
        <f>'[1]11'!BV36</f>
        <v>0</v>
      </c>
      <c r="R37" s="63">
        <f>'[1]12'!BV36</f>
        <v>0</v>
      </c>
      <c r="S37" s="63">
        <f>'[1]13'!BV36</f>
        <v>0</v>
      </c>
      <c r="T37" s="63">
        <f>'[1]14'!BV36</f>
        <v>0</v>
      </c>
      <c r="U37" s="63">
        <f>'[1]15'!BV36</f>
        <v>0</v>
      </c>
      <c r="V37" s="63">
        <f>'[1]16'!BV36</f>
        <v>0</v>
      </c>
      <c r="W37" s="63">
        <f>'[1]17'!BV36</f>
        <v>0</v>
      </c>
      <c r="X37" s="63">
        <f>'[1]18'!BV36</f>
        <v>0</v>
      </c>
      <c r="Y37" s="63">
        <f>'[1]19'!BV36</f>
        <v>0</v>
      </c>
      <c r="Z37" s="63">
        <f>'[1]20'!BV36</f>
        <v>0</v>
      </c>
      <c r="AA37" s="63">
        <f>'[1]21'!BV36</f>
        <v>0</v>
      </c>
      <c r="AB37" s="63">
        <f>'[1]22'!BV36</f>
        <v>2.1</v>
      </c>
      <c r="AC37" s="63">
        <f>'[1]23'!BV36</f>
        <v>0</v>
      </c>
      <c r="AD37" s="63">
        <f>'[1]24'!BV36</f>
        <v>0</v>
      </c>
      <c r="AE37" s="63">
        <f>'[1]25'!BV36</f>
        <v>0</v>
      </c>
      <c r="AF37" s="63">
        <f>'[1]26'!BV36</f>
        <v>19.999999999999996</v>
      </c>
    </row>
    <row r="38" spans="1:32" x14ac:dyDescent="0.3">
      <c r="A38" s="34" t="s">
        <v>108</v>
      </c>
      <c r="B38" s="35" t="s">
        <v>109</v>
      </c>
      <c r="C38" s="61" t="s">
        <v>110</v>
      </c>
      <c r="D38" s="62">
        <f>'Bieu 13CH'!BV37</f>
        <v>170.45500000000001</v>
      </c>
      <c r="E38" s="62"/>
      <c r="F38" s="62">
        <f t="shared" si="0"/>
        <v>170.45500000000001</v>
      </c>
      <c r="G38" s="62">
        <f>'[1]01'!BV37</f>
        <v>0.15</v>
      </c>
      <c r="H38" s="62">
        <f>'[1]02'!BV37</f>
        <v>0</v>
      </c>
      <c r="I38" s="62">
        <f>'[1]03'!BV37</f>
        <v>0.52200000000000002</v>
      </c>
      <c r="J38" s="62">
        <f>'[1]04'!BV37</f>
        <v>0</v>
      </c>
      <c r="K38" s="63">
        <f>'[1]05'!BV37</f>
        <v>0</v>
      </c>
      <c r="L38" s="63">
        <f>'[1]06'!BV37</f>
        <v>1.62</v>
      </c>
      <c r="M38" s="63">
        <f>'[1]07'!BV37</f>
        <v>0.98</v>
      </c>
      <c r="N38" s="63">
        <f>'[1]08'!BV37</f>
        <v>0</v>
      </c>
      <c r="O38" s="63">
        <f>'[1]09'!BV37</f>
        <v>0.95399999999999996</v>
      </c>
      <c r="P38" s="63">
        <f>'[1]10'!BV37</f>
        <v>3.47</v>
      </c>
      <c r="Q38" s="63">
        <f>'[1]11'!BV37</f>
        <v>0.23</v>
      </c>
      <c r="R38" s="63">
        <f>'[1]12'!BV37</f>
        <v>0.18</v>
      </c>
      <c r="S38" s="63">
        <f>'[1]13'!BV37</f>
        <v>0.88400000000000001</v>
      </c>
      <c r="T38" s="63">
        <f>'[1]14'!BV37</f>
        <v>37.114999999999995</v>
      </c>
      <c r="U38" s="63">
        <f>'[1]15'!BV37</f>
        <v>1.38</v>
      </c>
      <c r="V38" s="63">
        <f>'[1]16'!BV37</f>
        <v>10.63</v>
      </c>
      <c r="W38" s="63">
        <f>'[1]17'!BV37</f>
        <v>2.1029999999999998</v>
      </c>
      <c r="X38" s="63">
        <f>'[1]18'!BV37</f>
        <v>1.7</v>
      </c>
      <c r="Y38" s="63">
        <f>'[1]19'!BV37</f>
        <v>0.06</v>
      </c>
      <c r="Z38" s="63">
        <f>'[1]20'!BV37</f>
        <v>97.548000000000016</v>
      </c>
      <c r="AA38" s="63">
        <f>'[1]21'!BV37</f>
        <v>5.6790000000000003</v>
      </c>
      <c r="AB38" s="63">
        <f>'[1]22'!BV37</f>
        <v>0</v>
      </c>
      <c r="AC38" s="63">
        <f>'[1]23'!BV37</f>
        <v>5.25</v>
      </c>
      <c r="AD38" s="63">
        <f>'[1]24'!BV37</f>
        <v>0</v>
      </c>
      <c r="AE38" s="63">
        <f>'[1]25'!BV37</f>
        <v>0</v>
      </c>
      <c r="AF38" s="63">
        <f>'[1]26'!BV37</f>
        <v>0</v>
      </c>
    </row>
    <row r="39" spans="1:32" x14ac:dyDescent="0.3">
      <c r="A39" s="34" t="s">
        <v>111</v>
      </c>
      <c r="B39" s="35" t="s">
        <v>112</v>
      </c>
      <c r="C39" s="61" t="s">
        <v>113</v>
      </c>
      <c r="D39" s="62">
        <f>'Bieu 13CH'!BV38</f>
        <v>202.92999999999998</v>
      </c>
      <c r="E39" s="62"/>
      <c r="F39" s="62">
        <f t="shared" si="0"/>
        <v>202.92999999999998</v>
      </c>
      <c r="G39" s="62">
        <f>'[1]01'!BV38</f>
        <v>3.69</v>
      </c>
      <c r="H39" s="62">
        <f>'[1]02'!BV38</f>
        <v>8.35</v>
      </c>
      <c r="I39" s="62">
        <f>'[1]03'!BV38</f>
        <v>5.93</v>
      </c>
      <c r="J39" s="62">
        <f>'[1]04'!BV38</f>
        <v>1.3</v>
      </c>
      <c r="K39" s="63">
        <f>'[1]05'!BV38</f>
        <v>0</v>
      </c>
      <c r="L39" s="63">
        <f>'[1]06'!BV38</f>
        <v>7.0000000000000007E-2</v>
      </c>
      <c r="M39" s="63">
        <f>'[1]07'!BV38</f>
        <v>13.19</v>
      </c>
      <c r="N39" s="63">
        <f>'[1]08'!BV38</f>
        <v>0.03</v>
      </c>
      <c r="O39" s="63">
        <f>'[1]09'!BV38</f>
        <v>25.11</v>
      </c>
      <c r="P39" s="63">
        <f>'[1]10'!BV38</f>
        <v>0</v>
      </c>
      <c r="Q39" s="63">
        <f>'[1]11'!BV38</f>
        <v>13.19</v>
      </c>
      <c r="R39" s="63">
        <f>'[1]12'!BV38</f>
        <v>7.0000000000000007E-2</v>
      </c>
      <c r="S39" s="63">
        <f>'[1]13'!BV38</f>
        <v>7.7</v>
      </c>
      <c r="T39" s="63">
        <f>'[1]14'!BV38</f>
        <v>0</v>
      </c>
      <c r="U39" s="63">
        <f>'[1]15'!BV38</f>
        <v>40.549999999999997</v>
      </c>
      <c r="V39" s="63">
        <f>'[1]16'!BV38</f>
        <v>24.28</v>
      </c>
      <c r="W39" s="63">
        <f>'[1]17'!BV38</f>
        <v>0</v>
      </c>
      <c r="X39" s="63">
        <f>'[1]18'!BV38</f>
        <v>9.82</v>
      </c>
      <c r="Y39" s="63">
        <f>'[1]19'!BV38</f>
        <v>0.34</v>
      </c>
      <c r="Z39" s="63">
        <f>'[1]20'!BV38</f>
        <v>14.6</v>
      </c>
      <c r="AA39" s="63">
        <f>'[1]21'!BV38</f>
        <v>15.45</v>
      </c>
      <c r="AB39" s="63">
        <f>'[1]22'!BV38</f>
        <v>7.11</v>
      </c>
      <c r="AC39" s="63">
        <f>'[1]23'!BV38</f>
        <v>11.78</v>
      </c>
      <c r="AD39" s="63">
        <f>'[1]24'!BV38</f>
        <v>0.02</v>
      </c>
      <c r="AE39" s="63">
        <f>'[1]25'!BV38</f>
        <v>0.22</v>
      </c>
      <c r="AF39" s="63">
        <f>'[1]26'!BV38</f>
        <v>0.13</v>
      </c>
    </row>
    <row r="40" spans="1:32" x14ac:dyDescent="0.3">
      <c r="A40" s="34" t="s">
        <v>114</v>
      </c>
      <c r="B40" s="35" t="s">
        <v>115</v>
      </c>
      <c r="C40" s="61" t="s">
        <v>116</v>
      </c>
      <c r="D40" s="62">
        <f>'Bieu 13CH'!BV39</f>
        <v>0.27</v>
      </c>
      <c r="E40" s="62"/>
      <c r="F40" s="62">
        <f t="shared" si="0"/>
        <v>0.27</v>
      </c>
      <c r="G40" s="62">
        <f>'[1]01'!BV39</f>
        <v>0</v>
      </c>
      <c r="H40" s="62">
        <f>'[1]02'!BV39</f>
        <v>0</v>
      </c>
      <c r="I40" s="62">
        <f>'[1]03'!BV39</f>
        <v>0</v>
      </c>
      <c r="J40" s="62">
        <f>'[1]04'!BV39</f>
        <v>0</v>
      </c>
      <c r="K40" s="63">
        <f>'[1]05'!BV39</f>
        <v>0</v>
      </c>
      <c r="L40" s="63">
        <f>'[1]06'!BV39</f>
        <v>0</v>
      </c>
      <c r="M40" s="63">
        <f>'[1]07'!BV39</f>
        <v>0</v>
      </c>
      <c r="N40" s="63">
        <f>'[1]08'!BV39</f>
        <v>0</v>
      </c>
      <c r="O40" s="63">
        <f>'[1]09'!BV39</f>
        <v>0</v>
      </c>
      <c r="P40" s="63">
        <f>'[1]10'!BV39</f>
        <v>0</v>
      </c>
      <c r="Q40" s="63">
        <f>'[1]11'!BV39</f>
        <v>0</v>
      </c>
      <c r="R40" s="63">
        <f>'[1]12'!BV39</f>
        <v>0</v>
      </c>
      <c r="S40" s="63">
        <f>'[1]13'!BV39</f>
        <v>0</v>
      </c>
      <c r="T40" s="63">
        <f>'[1]14'!BV39</f>
        <v>0</v>
      </c>
      <c r="U40" s="63">
        <f>'[1]15'!BV39</f>
        <v>0</v>
      </c>
      <c r="V40" s="63">
        <f>'[1]16'!BV39</f>
        <v>0</v>
      </c>
      <c r="W40" s="63">
        <f>'[1]17'!BV39</f>
        <v>0</v>
      </c>
      <c r="X40" s="63">
        <f>'[1]18'!BV39</f>
        <v>0</v>
      </c>
      <c r="Y40" s="63">
        <f>'[1]19'!BV39</f>
        <v>0</v>
      </c>
      <c r="Z40" s="63">
        <f>'[1]20'!BV39</f>
        <v>0</v>
      </c>
      <c r="AA40" s="63">
        <f>'[1]21'!BV39</f>
        <v>0</v>
      </c>
      <c r="AB40" s="63">
        <f>'[1]22'!BV39</f>
        <v>0</v>
      </c>
      <c r="AC40" s="63">
        <f>'[1]23'!BV39</f>
        <v>0.27</v>
      </c>
      <c r="AD40" s="63">
        <f>'[1]24'!BV39</f>
        <v>0</v>
      </c>
      <c r="AE40" s="63">
        <f>'[1]25'!BV39</f>
        <v>0</v>
      </c>
      <c r="AF40" s="63">
        <f>'[1]26'!BV39</f>
        <v>0</v>
      </c>
    </row>
    <row r="41" spans="1:32" x14ac:dyDescent="0.3">
      <c r="A41" s="34" t="s">
        <v>117</v>
      </c>
      <c r="B41" s="35" t="s">
        <v>118</v>
      </c>
      <c r="C41" s="61" t="s">
        <v>119</v>
      </c>
      <c r="D41" s="62">
        <f>'Bieu 13CH'!BV40</f>
        <v>91.28</v>
      </c>
      <c r="E41" s="62"/>
      <c r="F41" s="62">
        <f t="shared" si="0"/>
        <v>91.28</v>
      </c>
      <c r="G41" s="62">
        <f>'[1]01'!BV40</f>
        <v>0</v>
      </c>
      <c r="H41" s="62">
        <f>'[1]02'!BV40</f>
        <v>9.52</v>
      </c>
      <c r="I41" s="62">
        <f>'[1]03'!BV40</f>
        <v>9.5</v>
      </c>
      <c r="J41" s="62">
        <f>'[1]04'!BV40</f>
        <v>6.89</v>
      </c>
      <c r="K41" s="63">
        <f>'[1]05'!BV40</f>
        <v>3.41</v>
      </c>
      <c r="L41" s="63">
        <f>'[1]06'!BV40</f>
        <v>0</v>
      </c>
      <c r="M41" s="63">
        <f>'[1]07'!BV40</f>
        <v>10.52</v>
      </c>
      <c r="N41" s="63">
        <f>'[1]08'!BV40</f>
        <v>0</v>
      </c>
      <c r="O41" s="63">
        <f>'[1]09'!BV40</f>
        <v>0</v>
      </c>
      <c r="P41" s="63">
        <f>'[1]10'!BV40</f>
        <v>1.45</v>
      </c>
      <c r="Q41" s="63">
        <f>'[1]11'!BV40</f>
        <v>4.75</v>
      </c>
      <c r="R41" s="63">
        <f>'[1]12'!BV40</f>
        <v>0</v>
      </c>
      <c r="S41" s="63">
        <f>'[1]13'!BV40</f>
        <v>0</v>
      </c>
      <c r="T41" s="63">
        <f>'[1]14'!BV40</f>
        <v>0</v>
      </c>
      <c r="U41" s="63">
        <f>'[1]15'!BV40</f>
        <v>1.24</v>
      </c>
      <c r="V41" s="63">
        <f>'[1]16'!BV40</f>
        <v>1.25</v>
      </c>
      <c r="W41" s="63">
        <f>'[1]17'!BV40</f>
        <v>0</v>
      </c>
      <c r="X41" s="63">
        <f>'[1]18'!BV40</f>
        <v>7.9700000000000006</v>
      </c>
      <c r="Y41" s="63">
        <f>'[1]19'!BV40</f>
        <v>0</v>
      </c>
      <c r="Z41" s="63">
        <f>'[1]20'!BV40</f>
        <v>5.05</v>
      </c>
      <c r="AA41" s="63">
        <f>'[1]21'!BV40</f>
        <v>0</v>
      </c>
      <c r="AB41" s="63">
        <f>'[1]22'!BV40</f>
        <v>0</v>
      </c>
      <c r="AC41" s="63">
        <f>'[1]23'!BV40</f>
        <v>15.76</v>
      </c>
      <c r="AD41" s="63">
        <f>'[1]24'!BV40</f>
        <v>0</v>
      </c>
      <c r="AE41" s="63">
        <f>'[1]25'!BV40</f>
        <v>13.97</v>
      </c>
      <c r="AF41" s="63">
        <f>'[1]26'!BV40</f>
        <v>0</v>
      </c>
    </row>
    <row r="42" spans="1:32" ht="37.5" x14ac:dyDescent="0.3">
      <c r="A42" s="34" t="s">
        <v>120</v>
      </c>
      <c r="B42" s="35" t="s">
        <v>121</v>
      </c>
      <c r="C42" s="61" t="s">
        <v>122</v>
      </c>
      <c r="D42" s="62">
        <f>'Bieu 13CH'!BV41</f>
        <v>5091.9576500000003</v>
      </c>
      <c r="E42" s="62"/>
      <c r="F42" s="62">
        <f t="shared" si="0"/>
        <v>5091.9576499999994</v>
      </c>
      <c r="G42" s="62">
        <f>'[1]01'!BV41</f>
        <v>39.667500000000004</v>
      </c>
      <c r="H42" s="62">
        <f>'[1]02'!BV41</f>
        <v>194.28199999999998</v>
      </c>
      <c r="I42" s="62">
        <f>'[1]03'!BV41</f>
        <v>329.04300000000001</v>
      </c>
      <c r="J42" s="62">
        <f>'[1]04'!BV41</f>
        <v>131.02799999999999</v>
      </c>
      <c r="K42" s="63">
        <f>'[1]05'!BV41</f>
        <v>124.64</v>
      </c>
      <c r="L42" s="63">
        <f>'[1]06'!BV41</f>
        <v>205.90174999999999</v>
      </c>
      <c r="M42" s="63">
        <f>'[1]07'!BV41</f>
        <v>301.79399999999993</v>
      </c>
      <c r="N42" s="63">
        <f>'[1]08'!BV41</f>
        <v>101.08399999999999</v>
      </c>
      <c r="O42" s="63">
        <f>'[1]09'!BV41</f>
        <v>313.23225000000002</v>
      </c>
      <c r="P42" s="63">
        <f>'[1]10'!BV41</f>
        <v>229.10600000000002</v>
      </c>
      <c r="Q42" s="63">
        <f>'[1]11'!BV41</f>
        <v>298.12900000000002</v>
      </c>
      <c r="R42" s="63">
        <f>'[1]12'!BV41</f>
        <v>317.07650000000001</v>
      </c>
      <c r="S42" s="63">
        <f>'[1]13'!BV41</f>
        <v>272.70340000000004</v>
      </c>
      <c r="T42" s="63">
        <f>'[1]14'!BV41</f>
        <v>252.31925000000001</v>
      </c>
      <c r="U42" s="63">
        <f>'[1]15'!BV41</f>
        <v>102.2555</v>
      </c>
      <c r="V42" s="63">
        <f>'[1]16'!BV41</f>
        <v>237.64699999999996</v>
      </c>
      <c r="W42" s="63">
        <f>'[1]17'!BV41</f>
        <v>385.80200000000002</v>
      </c>
      <c r="X42" s="63">
        <f>'[1]18'!BV41</f>
        <v>82.889250000000033</v>
      </c>
      <c r="Y42" s="63">
        <f>'[1]19'!BV41</f>
        <v>149.65625</v>
      </c>
      <c r="Z42" s="63">
        <f>'[1]20'!BV41</f>
        <v>142.74199999999999</v>
      </c>
      <c r="AA42" s="63">
        <f>'[1]21'!BV41</f>
        <v>150.05699999999999</v>
      </c>
      <c r="AB42" s="63">
        <f>'[1]22'!BV41</f>
        <v>192.14200000000002</v>
      </c>
      <c r="AC42" s="63">
        <f>'[1]23'!BV41</f>
        <v>178.61900000000003</v>
      </c>
      <c r="AD42" s="63">
        <f>'[1]24'!BV41</f>
        <v>142.61899999999997</v>
      </c>
      <c r="AE42" s="63">
        <f>'[1]25'!BV41</f>
        <v>150.864</v>
      </c>
      <c r="AF42" s="63">
        <f>'[1]26'!BV41</f>
        <v>66.658000000000015</v>
      </c>
    </row>
    <row r="43" spans="1:32" s="42" customFormat="1" x14ac:dyDescent="0.3">
      <c r="A43" s="38" t="s">
        <v>123</v>
      </c>
      <c r="B43" s="39" t="s">
        <v>124</v>
      </c>
      <c r="C43" s="66" t="s">
        <v>125</v>
      </c>
      <c r="D43" s="65">
        <f>'Bieu 13CH'!BV42</f>
        <v>3168.8982499999997</v>
      </c>
      <c r="E43" s="65"/>
      <c r="F43" s="65">
        <f t="shared" si="0"/>
        <v>3168.8982500000006</v>
      </c>
      <c r="G43" s="65">
        <f>'[1]01'!BV42</f>
        <v>21.555499999999999</v>
      </c>
      <c r="H43" s="65">
        <f>'[1]02'!BV42</f>
        <v>122.23399999999999</v>
      </c>
      <c r="I43" s="65">
        <f>'[1]03'!BV42</f>
        <v>179.97800000000001</v>
      </c>
      <c r="J43" s="65">
        <f>'[1]04'!BV42</f>
        <v>86.100999999999999</v>
      </c>
      <c r="K43" s="67">
        <f>'[1]05'!BV42</f>
        <v>63.445999999999998</v>
      </c>
      <c r="L43" s="67">
        <f>'[1]06'!BV42</f>
        <v>132.80074999999999</v>
      </c>
      <c r="M43" s="67">
        <f>'[1]07'!BV42</f>
        <v>116.875</v>
      </c>
      <c r="N43" s="67">
        <f>'[1]08'!BV42</f>
        <v>61.278999999999996</v>
      </c>
      <c r="O43" s="67">
        <f>'[1]09'!BV42</f>
        <v>241.48024999999998</v>
      </c>
      <c r="P43" s="67">
        <f>'[1]10'!BV42</f>
        <v>147.26</v>
      </c>
      <c r="Q43" s="67">
        <f>'[1]11'!BV42</f>
        <v>121.499</v>
      </c>
      <c r="R43" s="67">
        <f>'[1]12'!BV42</f>
        <v>133.2165</v>
      </c>
      <c r="S43" s="67">
        <f>'[1]13'!BV42</f>
        <v>241.20099999999999</v>
      </c>
      <c r="T43" s="67">
        <f>'[1]14'!BV42</f>
        <v>71.648250000000004</v>
      </c>
      <c r="U43" s="67">
        <f>'[1]15'!BV42</f>
        <v>70.308500000000009</v>
      </c>
      <c r="V43" s="67">
        <f>'[1]16'!BV42</f>
        <v>208.60299999999998</v>
      </c>
      <c r="W43" s="67">
        <f>'[1]17'!BV42</f>
        <v>338.84400000000005</v>
      </c>
      <c r="X43" s="67">
        <f>'[1]18'!BV42</f>
        <v>51.335249999999995</v>
      </c>
      <c r="Y43" s="67">
        <f>'[1]19'!BV42</f>
        <v>105.93625</v>
      </c>
      <c r="Z43" s="67">
        <f>'[1]20'!BV42</f>
        <v>92.456999999999994</v>
      </c>
      <c r="AA43" s="67">
        <f>'[1]21'!BV42</f>
        <v>97.787999999999997</v>
      </c>
      <c r="AB43" s="67">
        <f>'[1]22'!BV42</f>
        <v>134.25900000000001</v>
      </c>
      <c r="AC43" s="67">
        <f>'[1]23'!BV42</f>
        <v>119.545</v>
      </c>
      <c r="AD43" s="67">
        <f>'[1]24'!BV42</f>
        <v>94.058999999999997</v>
      </c>
      <c r="AE43" s="67">
        <f>'[1]25'!BV42</f>
        <v>76.864999999999995</v>
      </c>
      <c r="AF43" s="67">
        <f>'[1]26'!BV42</f>
        <v>38.323999999999998</v>
      </c>
    </row>
    <row r="44" spans="1:32" s="42" customFormat="1" x14ac:dyDescent="0.3">
      <c r="A44" s="38" t="s">
        <v>126</v>
      </c>
      <c r="B44" s="39" t="s">
        <v>127</v>
      </c>
      <c r="C44" s="66" t="s">
        <v>128</v>
      </c>
      <c r="D44" s="65">
        <f>'Bieu 13CH'!BV43</f>
        <v>647.60699999999986</v>
      </c>
      <c r="E44" s="65"/>
      <c r="F44" s="65">
        <f t="shared" si="0"/>
        <v>647.60699999999986</v>
      </c>
      <c r="G44" s="65">
        <f>'[1]01'!BV43</f>
        <v>3.7949999999999999</v>
      </c>
      <c r="H44" s="65">
        <f>'[1]02'!BV43</f>
        <v>48.764000000000003</v>
      </c>
      <c r="I44" s="65">
        <f>'[1]03'!BV43</f>
        <v>34.584000000000003</v>
      </c>
      <c r="J44" s="65">
        <f>'[1]04'!BV43</f>
        <v>11.955</v>
      </c>
      <c r="K44" s="67">
        <f>'[1]05'!BV43</f>
        <v>32.866</v>
      </c>
      <c r="L44" s="67">
        <f>'[1]06'!BV43</f>
        <v>43.965000000000003</v>
      </c>
      <c r="M44" s="67">
        <f>'[1]07'!BV43</f>
        <v>30.219999999999995</v>
      </c>
      <c r="N44" s="67">
        <f>'[1]08'!BV43</f>
        <v>20.317</v>
      </c>
      <c r="O44" s="67">
        <f>'[1]09'!BV43</f>
        <v>23.259</v>
      </c>
      <c r="P44" s="67">
        <f>'[1]10'!BV43</f>
        <v>39.798999999999999</v>
      </c>
      <c r="Q44" s="67">
        <f>'[1]11'!BV43</f>
        <v>38.896000000000001</v>
      </c>
      <c r="R44" s="67">
        <f>'[1]12'!BV43</f>
        <v>32.613999999999997</v>
      </c>
      <c r="S44" s="67">
        <f>'[1]13'!BV43</f>
        <v>6.0749999999999993</v>
      </c>
      <c r="T44" s="67">
        <f>'[1]14'!BV43</f>
        <v>22.106000000000002</v>
      </c>
      <c r="U44" s="67">
        <f>'[1]15'!BV43</f>
        <v>10.345999999999998</v>
      </c>
      <c r="V44" s="67">
        <f>'[1]16'!BV43</f>
        <v>14.999000000000001</v>
      </c>
      <c r="W44" s="67">
        <f>'[1]17'!BV43</f>
        <v>16.798999999999999</v>
      </c>
      <c r="X44" s="67">
        <f>'[1]18'!BV43</f>
        <v>8.4169999999999998</v>
      </c>
      <c r="Y44" s="67">
        <f>'[1]19'!BV43</f>
        <v>25.53</v>
      </c>
      <c r="Z44" s="67">
        <f>'[1]20'!BV43</f>
        <v>13.472000000000001</v>
      </c>
      <c r="AA44" s="67">
        <f>'[1]21'!BV43</f>
        <v>18.713000000000001</v>
      </c>
      <c r="AB44" s="67">
        <f>'[1]22'!BV43</f>
        <v>21.959</v>
      </c>
      <c r="AC44" s="67">
        <f>'[1]23'!BV43</f>
        <v>20.932000000000002</v>
      </c>
      <c r="AD44" s="67">
        <f>'[1]24'!BV43</f>
        <v>35.341999999999999</v>
      </c>
      <c r="AE44" s="67">
        <f>'[1]25'!BV43</f>
        <v>56.088999999999999</v>
      </c>
      <c r="AF44" s="67">
        <f>'[1]26'!BV43</f>
        <v>15.793999999999999</v>
      </c>
    </row>
    <row r="45" spans="1:32" s="42" customFormat="1" x14ac:dyDescent="0.3">
      <c r="A45" s="38" t="s">
        <v>129</v>
      </c>
      <c r="B45" s="39" t="s">
        <v>130</v>
      </c>
      <c r="C45" s="66" t="s">
        <v>131</v>
      </c>
      <c r="D45" s="65">
        <f>'Bieu 13CH'!BV44</f>
        <v>107.11300000000003</v>
      </c>
      <c r="E45" s="65"/>
      <c r="F45" s="65">
        <f t="shared" si="0"/>
        <v>107.11300000000003</v>
      </c>
      <c r="G45" s="65">
        <f>'[1]01'!BV44</f>
        <v>1.7509999999999999</v>
      </c>
      <c r="H45" s="65">
        <f>'[1]02'!BV44</f>
        <v>2.83</v>
      </c>
      <c r="I45" s="65">
        <f>'[1]03'!BV44</f>
        <v>4.93</v>
      </c>
      <c r="J45" s="65">
        <f>'[1]04'!BV44</f>
        <v>1.75</v>
      </c>
      <c r="K45" s="67">
        <f>'[1]05'!BV44</f>
        <v>2.706</v>
      </c>
      <c r="L45" s="67">
        <f>'[1]06'!BV44</f>
        <v>2.08</v>
      </c>
      <c r="M45" s="67">
        <f>'[1]07'!BV44</f>
        <v>2.8770000000000002</v>
      </c>
      <c r="N45" s="67">
        <f>'[1]08'!BV44</f>
        <v>1.04</v>
      </c>
      <c r="O45" s="67">
        <f>'[1]09'!BV44</f>
        <v>2.82</v>
      </c>
      <c r="P45" s="67">
        <f>'[1]10'!BV44</f>
        <v>2.08</v>
      </c>
      <c r="Q45" s="67">
        <f>'[1]11'!BV44</f>
        <v>2.9860000000000002</v>
      </c>
      <c r="R45" s="67">
        <f>'[1]12'!BV44</f>
        <v>2.77</v>
      </c>
      <c r="S45" s="67">
        <f>'[1]13'!BV44</f>
        <v>3.1240000000000001</v>
      </c>
      <c r="T45" s="67">
        <f>'[1]14'!BV44</f>
        <v>52.41500000000002</v>
      </c>
      <c r="U45" s="67">
        <f>'[1]15'!BV44</f>
        <v>0.77100000000000002</v>
      </c>
      <c r="V45" s="67">
        <f>'[1]16'!BV44</f>
        <v>1.1240000000000001</v>
      </c>
      <c r="W45" s="67">
        <f>'[1]17'!BV44</f>
        <v>3.7</v>
      </c>
      <c r="X45" s="67">
        <f>'[1]18'!BV44</f>
        <v>2.0139999999999998</v>
      </c>
      <c r="Y45" s="67">
        <f>'[1]19'!BV44</f>
        <v>1.59</v>
      </c>
      <c r="Z45" s="67">
        <f>'[1]20'!BV44</f>
        <v>1.1200000000000001</v>
      </c>
      <c r="AA45" s="67">
        <f>'[1]21'!BV44</f>
        <v>2.41</v>
      </c>
      <c r="AB45" s="67">
        <f>'[1]22'!BV44</f>
        <v>3.2450000000000001</v>
      </c>
      <c r="AC45" s="67">
        <f>'[1]23'!BV44</f>
        <v>2.7</v>
      </c>
      <c r="AD45" s="67">
        <f>'[1]24'!BV44</f>
        <v>1.0900000000000001</v>
      </c>
      <c r="AE45" s="67">
        <f>'[1]25'!BV44</f>
        <v>0.67</v>
      </c>
      <c r="AF45" s="67">
        <f>'[1]26'!BV44</f>
        <v>0.52</v>
      </c>
    </row>
    <row r="46" spans="1:32" s="42" customFormat="1" x14ac:dyDescent="0.3">
      <c r="A46" s="38" t="s">
        <v>132</v>
      </c>
      <c r="B46" s="39" t="s">
        <v>133</v>
      </c>
      <c r="C46" s="66" t="s">
        <v>134</v>
      </c>
      <c r="D46" s="65">
        <f>'Bieu 13CH'!BV45</f>
        <v>14.697399999999998</v>
      </c>
      <c r="E46" s="65"/>
      <c r="F46" s="65">
        <f t="shared" si="0"/>
        <v>14.697399999999998</v>
      </c>
      <c r="G46" s="65">
        <f>'[1]01'!BV45</f>
        <v>0.32</v>
      </c>
      <c r="H46" s="65">
        <f>'[1]02'!BV45</f>
        <v>0.14000000000000001</v>
      </c>
      <c r="I46" s="65">
        <f>'[1]03'!BV45</f>
        <v>0.22</v>
      </c>
      <c r="J46" s="65">
        <f>'[1]04'!BV45</f>
        <v>0.39</v>
      </c>
      <c r="K46" s="67">
        <f>'[1]05'!BV45</f>
        <v>0.24</v>
      </c>
      <c r="L46" s="67">
        <f>'[1]06'!BV45</f>
        <v>0.26</v>
      </c>
      <c r="M46" s="67">
        <f>'[1]07'!BV45</f>
        <v>0.28000000000000003</v>
      </c>
      <c r="N46" s="67">
        <f>'[1]08'!BV45</f>
        <v>0.42700000000000005</v>
      </c>
      <c r="O46" s="67">
        <f>'[1]09'!BV45</f>
        <v>0.15</v>
      </c>
      <c r="P46" s="67">
        <f>'[1]10'!BV45</f>
        <v>1.7</v>
      </c>
      <c r="Q46" s="67">
        <f>'[1]11'!BV45</f>
        <v>1.6559999999999999</v>
      </c>
      <c r="R46" s="67">
        <f>'[1]12'!BV45</f>
        <v>0.63</v>
      </c>
      <c r="S46" s="67">
        <f>'[1]13'!BV45</f>
        <v>0.19040000000000001</v>
      </c>
      <c r="T46" s="67">
        <f>'[1]14'!BV45</f>
        <v>0.96</v>
      </c>
      <c r="U46" s="67">
        <f>'[1]15'!BV45</f>
        <v>0.12</v>
      </c>
      <c r="V46" s="67">
        <f>'[1]16'!BV45</f>
        <v>0.91100000000000003</v>
      </c>
      <c r="W46" s="67">
        <f>'[1]17'!BV45</f>
        <v>0.31</v>
      </c>
      <c r="X46" s="67">
        <f>'[1]18'!BV45</f>
        <v>0.17399999999999999</v>
      </c>
      <c r="Y46" s="67">
        <f>'[1]19'!BV45</f>
        <v>0.12</v>
      </c>
      <c r="Z46" s="67">
        <f>'[1]20'!BV45</f>
        <v>0.15</v>
      </c>
      <c r="AA46" s="67">
        <f>'[1]21'!BV45</f>
        <v>1.1100000000000001</v>
      </c>
      <c r="AB46" s="67">
        <f>'[1]22'!BV45</f>
        <v>2.6389999999999998</v>
      </c>
      <c r="AC46" s="67">
        <f>'[1]23'!BV45</f>
        <v>0.3</v>
      </c>
      <c r="AD46" s="67">
        <f>'[1]24'!BV45</f>
        <v>0.14000000000000001</v>
      </c>
      <c r="AE46" s="67">
        <f>'[1]25'!BV45</f>
        <v>0.96</v>
      </c>
      <c r="AF46" s="67">
        <f>'[1]26'!BV45</f>
        <v>0.2</v>
      </c>
    </row>
    <row r="47" spans="1:32" s="42" customFormat="1" x14ac:dyDescent="0.3">
      <c r="A47" s="38" t="s">
        <v>135</v>
      </c>
      <c r="B47" s="39" t="s">
        <v>136</v>
      </c>
      <c r="C47" s="66" t="s">
        <v>137</v>
      </c>
      <c r="D47" s="65">
        <f>'Bieu 13CH'!BV46</f>
        <v>162.48599999999999</v>
      </c>
      <c r="E47" s="65"/>
      <c r="F47" s="65">
        <f t="shared" si="0"/>
        <v>162.48600000000002</v>
      </c>
      <c r="G47" s="65">
        <f>'[1]01'!BV46</f>
        <v>5.9429999999999996</v>
      </c>
      <c r="H47" s="65">
        <f>'[1]02'!BV46</f>
        <v>3.09</v>
      </c>
      <c r="I47" s="65">
        <f>'[1]03'!BV46</f>
        <v>6.18</v>
      </c>
      <c r="J47" s="65">
        <f>'[1]04'!BV46</f>
        <v>11.351999999999999</v>
      </c>
      <c r="K47" s="67">
        <f>'[1]05'!BV46</f>
        <v>9.6159999999999997</v>
      </c>
      <c r="L47" s="67">
        <f>'[1]06'!BV46</f>
        <v>2.2000000000000002</v>
      </c>
      <c r="M47" s="67">
        <f>'[1]07'!BV46</f>
        <v>3.77</v>
      </c>
      <c r="N47" s="67">
        <f>'[1]08'!BV46</f>
        <v>4.3010000000000002</v>
      </c>
      <c r="O47" s="67">
        <f>'[1]09'!BV46</f>
        <v>11.51</v>
      </c>
      <c r="P47" s="67">
        <f>'[1]10'!BV46</f>
        <v>8.798</v>
      </c>
      <c r="Q47" s="67">
        <f>'[1]11'!BV46</f>
        <v>10.392000000000001</v>
      </c>
      <c r="R47" s="67">
        <f>'[1]12'!BV46</f>
        <v>3.41</v>
      </c>
      <c r="S47" s="67">
        <f>'[1]13'!BV46</f>
        <v>5.819</v>
      </c>
      <c r="T47" s="67">
        <f>'[1]14'!BV46</f>
        <v>5.73</v>
      </c>
      <c r="U47" s="67">
        <f>'[1]15'!BV46</f>
        <v>5.97</v>
      </c>
      <c r="V47" s="67">
        <f>'[1]16'!BV46</f>
        <v>3.05</v>
      </c>
      <c r="W47" s="67">
        <f>'[1]17'!BV46</f>
        <v>2.87</v>
      </c>
      <c r="X47" s="67">
        <f>'[1]18'!BV46</f>
        <v>11.054</v>
      </c>
      <c r="Y47" s="67">
        <f>'[1]19'!BV46</f>
        <v>2.77</v>
      </c>
      <c r="Z47" s="67">
        <f>'[1]20'!BV46</f>
        <v>12.88</v>
      </c>
      <c r="AA47" s="67">
        <f>'[1]21'!BV46</f>
        <v>5.9059999999999997</v>
      </c>
      <c r="AB47" s="67">
        <f>'[1]22'!BV46</f>
        <v>8.76</v>
      </c>
      <c r="AC47" s="67">
        <f>'[1]23'!BV46</f>
        <v>5.875</v>
      </c>
      <c r="AD47" s="67">
        <f>'[1]24'!BV46</f>
        <v>3.13</v>
      </c>
      <c r="AE47" s="67">
        <f>'[1]25'!BV46</f>
        <v>5.5</v>
      </c>
      <c r="AF47" s="67">
        <f>'[1]26'!BV46</f>
        <v>2.61</v>
      </c>
    </row>
    <row r="48" spans="1:32" s="42" customFormat="1" x14ac:dyDescent="0.3">
      <c r="A48" s="38" t="s">
        <v>138</v>
      </c>
      <c r="B48" s="39" t="s">
        <v>139</v>
      </c>
      <c r="C48" s="66" t="s">
        <v>140</v>
      </c>
      <c r="D48" s="65">
        <f>'Bieu 13CH'!BV47</f>
        <v>327.51900000000001</v>
      </c>
      <c r="E48" s="65"/>
      <c r="F48" s="65">
        <f t="shared" si="0"/>
        <v>327.51900000000001</v>
      </c>
      <c r="G48" s="65">
        <f>'[1]01'!BV47</f>
        <v>3.8660000000000001</v>
      </c>
      <c r="H48" s="65">
        <f>'[1]02'!BV47</f>
        <v>2.2799999999999998</v>
      </c>
      <c r="I48" s="65">
        <f>'[1]03'!BV47</f>
        <v>1.39</v>
      </c>
      <c r="J48" s="65">
        <f>'[1]04'!BV47</f>
        <v>3.18</v>
      </c>
      <c r="K48" s="67">
        <f>'[1]05'!BV47</f>
        <v>0.53</v>
      </c>
      <c r="L48" s="67">
        <f>'[1]06'!BV47</f>
        <v>7.94</v>
      </c>
      <c r="M48" s="67">
        <f>'[1]07'!BV47</f>
        <v>97.83</v>
      </c>
      <c r="N48" s="67">
        <f>'[1]08'!BV47</f>
        <v>0</v>
      </c>
      <c r="O48" s="67">
        <f>'[1]09'!BV47</f>
        <v>7.28</v>
      </c>
      <c r="P48" s="67">
        <f>'[1]10'!BV47</f>
        <v>5.71</v>
      </c>
      <c r="Q48" s="67">
        <f>'[1]11'!BV47</f>
        <v>100.976</v>
      </c>
      <c r="R48" s="67">
        <f>'[1]12'!BV47</f>
        <v>3.54</v>
      </c>
      <c r="S48" s="67">
        <f>'[1]13'!BV47</f>
        <v>1.054</v>
      </c>
      <c r="T48" s="67">
        <f>'[1]14'!BV47</f>
        <v>64.709999999999994</v>
      </c>
      <c r="U48" s="67">
        <f>'[1]15'!BV47</f>
        <v>0.91</v>
      </c>
      <c r="V48" s="67">
        <f>'[1]16'!BV47</f>
        <v>1.38</v>
      </c>
      <c r="W48" s="67">
        <f>'[1]17'!BV47</f>
        <v>6.173</v>
      </c>
      <c r="X48" s="67">
        <f>'[1]18'!BV47</f>
        <v>0.28999999999999998</v>
      </c>
      <c r="Y48" s="67">
        <f>'[1]19'!BV47</f>
        <v>0.28999999999999998</v>
      </c>
      <c r="Z48" s="67">
        <f>'[1]20'!BV47</f>
        <v>4.1399999999999997</v>
      </c>
      <c r="AA48" s="67">
        <f>'[1]21'!BV47</f>
        <v>3.74</v>
      </c>
      <c r="AB48" s="67">
        <f>'[1]22'!BV47</f>
        <v>3.76</v>
      </c>
      <c r="AC48" s="67">
        <f>'[1]23'!BV47</f>
        <v>2.96</v>
      </c>
      <c r="AD48" s="67">
        <f>'[1]24'!BV47</f>
        <v>1.57</v>
      </c>
      <c r="AE48" s="67">
        <f>'[1]25'!BV47</f>
        <v>0</v>
      </c>
      <c r="AF48" s="67">
        <f>'[1]26'!BV47</f>
        <v>2.02</v>
      </c>
    </row>
    <row r="49" spans="1:32" s="42" customFormat="1" x14ac:dyDescent="0.3">
      <c r="A49" s="38" t="s">
        <v>141</v>
      </c>
      <c r="B49" s="39" t="s">
        <v>142</v>
      </c>
      <c r="C49" s="66" t="s">
        <v>143</v>
      </c>
      <c r="D49" s="65">
        <f>'Bieu 13CH'!BV48</f>
        <v>23.703999999999997</v>
      </c>
      <c r="E49" s="65"/>
      <c r="F49" s="65">
        <f t="shared" si="0"/>
        <v>23.704000000000001</v>
      </c>
      <c r="G49" s="65">
        <f>'[1]01'!BV48</f>
        <v>0.3</v>
      </c>
      <c r="H49" s="65">
        <f>'[1]02'!BV48</f>
        <v>0.04</v>
      </c>
      <c r="I49" s="65">
        <f>'[1]03'!BV48</f>
        <v>0.11</v>
      </c>
      <c r="J49" s="65">
        <f>'[1]04'!BV48</f>
        <v>0.16</v>
      </c>
      <c r="K49" s="67">
        <f>'[1]05'!BV48</f>
        <v>0.26</v>
      </c>
      <c r="L49" s="67">
        <f>'[1]06'!BV48</f>
        <v>0.05</v>
      </c>
      <c r="M49" s="67">
        <f>'[1]07'!BV48</f>
        <v>1.19</v>
      </c>
      <c r="N49" s="67">
        <f>'[1]08'!BV48</f>
        <v>0.33</v>
      </c>
      <c r="O49" s="67">
        <f>'[1]09'!BV48</f>
        <v>0.28000000000000003</v>
      </c>
      <c r="P49" s="67">
        <f>'[1]10'!BV48</f>
        <v>0.14000000000000001</v>
      </c>
      <c r="Q49" s="67">
        <f>'[1]11'!BV48</f>
        <v>0.15</v>
      </c>
      <c r="R49" s="67">
        <f>'[1]12'!BV48</f>
        <v>0.34</v>
      </c>
      <c r="S49" s="67">
        <f>'[1]13'!BV48</f>
        <v>0.49399999999999999</v>
      </c>
      <c r="T49" s="67">
        <f>'[1]14'!BV48</f>
        <v>1.4500000000000002</v>
      </c>
      <c r="U49" s="67">
        <f>'[1]15'!BV48</f>
        <v>0.4</v>
      </c>
      <c r="V49" s="67">
        <f>'[1]16'!BV48</f>
        <v>0.01</v>
      </c>
      <c r="W49" s="67">
        <f>'[1]17'!BV48</f>
        <v>0.32</v>
      </c>
      <c r="X49" s="67">
        <f>'[1]18'!BV48</f>
        <v>0.86</v>
      </c>
      <c r="Y49" s="67">
        <f>'[1]19'!BV48</f>
        <v>0.23</v>
      </c>
      <c r="Z49" s="67">
        <f>'[1]20'!BV48</f>
        <v>0.05</v>
      </c>
      <c r="AA49" s="67">
        <f>'[1]21'!BV48</f>
        <v>12.17</v>
      </c>
      <c r="AB49" s="67">
        <f>'[1]22'!BV48</f>
        <v>0.19</v>
      </c>
      <c r="AC49" s="67">
        <f>'[1]23'!BV48</f>
        <v>3.55</v>
      </c>
      <c r="AD49" s="67">
        <f>'[1]24'!BV48</f>
        <v>0.04</v>
      </c>
      <c r="AE49" s="67">
        <f>'[1]25'!BV48</f>
        <v>0.56999999999999995</v>
      </c>
      <c r="AF49" s="67">
        <f>'[1]26'!BV48</f>
        <v>0.02</v>
      </c>
    </row>
    <row r="50" spans="1:32" s="42" customFormat="1" x14ac:dyDescent="0.3">
      <c r="A50" s="38" t="s">
        <v>144</v>
      </c>
      <c r="B50" s="39" t="s">
        <v>145</v>
      </c>
      <c r="C50" s="66" t="s">
        <v>146</v>
      </c>
      <c r="D50" s="65">
        <f>'Bieu 13CH'!BV49</f>
        <v>6.7939999999999978</v>
      </c>
      <c r="E50" s="65"/>
      <c r="F50" s="65">
        <f t="shared" si="0"/>
        <v>6.7939999999999978</v>
      </c>
      <c r="G50" s="65">
        <f>'[1]01'!BV49</f>
        <v>0.3</v>
      </c>
      <c r="H50" s="65">
        <f>'[1]02'!BV49</f>
        <v>0.03</v>
      </c>
      <c r="I50" s="65">
        <f>'[1]03'!BV49</f>
        <v>0.03</v>
      </c>
      <c r="J50" s="65">
        <f>'[1]04'!BV49</f>
        <v>0.02</v>
      </c>
      <c r="K50" s="67">
        <f>'[1]05'!BV49</f>
        <v>0.06</v>
      </c>
      <c r="L50" s="67">
        <f>'[1]06'!BV49</f>
        <v>0.01</v>
      </c>
      <c r="M50" s="67">
        <f>'[1]07'!BV49</f>
        <v>0</v>
      </c>
      <c r="N50" s="67">
        <f>'[1]08'!BV49</f>
        <v>0</v>
      </c>
      <c r="O50" s="67">
        <f>'[1]09'!BV49</f>
        <v>0.8</v>
      </c>
      <c r="P50" s="67">
        <f>'[1]10'!BV49</f>
        <v>0.08</v>
      </c>
      <c r="Q50" s="67">
        <f>'[1]11'!BV49</f>
        <v>0.1</v>
      </c>
      <c r="R50" s="67">
        <f>'[1]12'!BV49</f>
        <v>0.03</v>
      </c>
      <c r="S50" s="67">
        <f>'[1]13'!BV49</f>
        <v>4.7839999999999998</v>
      </c>
      <c r="T50" s="67">
        <f>'[1]14'!BV49</f>
        <v>0</v>
      </c>
      <c r="U50" s="67">
        <f>'[1]15'!BV49</f>
        <v>0.1</v>
      </c>
      <c r="V50" s="67">
        <f>'[1]16'!BV49</f>
        <v>0.14000000000000001</v>
      </c>
      <c r="W50" s="67">
        <f>'[1]17'!BV49</f>
        <v>0.06</v>
      </c>
      <c r="X50" s="67">
        <f>'[1]18'!BV49</f>
        <v>0.13</v>
      </c>
      <c r="Y50" s="67">
        <f>'[1]19'!BV49</f>
        <v>0.01</v>
      </c>
      <c r="Z50" s="67">
        <f>'[1]20'!BV49</f>
        <v>0</v>
      </c>
      <c r="AA50" s="67">
        <f>'[1]21'!BV49</f>
        <v>0.06</v>
      </c>
      <c r="AB50" s="67">
        <f>'[1]22'!BV49</f>
        <v>0</v>
      </c>
      <c r="AC50" s="67">
        <f>'[1]23'!BV49</f>
        <v>0</v>
      </c>
      <c r="AD50" s="67">
        <f>'[1]24'!BV49</f>
        <v>0</v>
      </c>
      <c r="AE50" s="67">
        <f>'[1]25'!BV49</f>
        <v>0.03</v>
      </c>
      <c r="AF50" s="67">
        <f>'[1]26'!BV49</f>
        <v>0.02</v>
      </c>
    </row>
    <row r="51" spans="1:32" s="42" customFormat="1" x14ac:dyDescent="0.3">
      <c r="A51" s="38" t="s">
        <v>147</v>
      </c>
      <c r="B51" s="39" t="s">
        <v>148</v>
      </c>
      <c r="C51" s="66" t="s">
        <v>149</v>
      </c>
      <c r="D51" s="65">
        <f>'Bieu 13CH'!BV50</f>
        <v>0</v>
      </c>
      <c r="E51" s="65"/>
      <c r="F51" s="65">
        <f t="shared" si="0"/>
        <v>0</v>
      </c>
      <c r="G51" s="65">
        <f>'[1]01'!BV50</f>
        <v>0</v>
      </c>
      <c r="H51" s="65">
        <f>'[1]02'!BV50</f>
        <v>0</v>
      </c>
      <c r="I51" s="65">
        <f>'[1]03'!BV50</f>
        <v>0</v>
      </c>
      <c r="J51" s="65">
        <f>'[1]04'!BV50</f>
        <v>0</v>
      </c>
      <c r="K51" s="67">
        <f>'[1]05'!BV50</f>
        <v>0</v>
      </c>
      <c r="L51" s="67">
        <f>'[1]06'!BV50</f>
        <v>0</v>
      </c>
      <c r="M51" s="67">
        <f>'[1]07'!BV50</f>
        <v>0</v>
      </c>
      <c r="N51" s="67">
        <f>'[1]08'!BV50</f>
        <v>0</v>
      </c>
      <c r="O51" s="67">
        <f>'[1]09'!BV50</f>
        <v>0</v>
      </c>
      <c r="P51" s="67">
        <f>'[1]10'!BV50</f>
        <v>0</v>
      </c>
      <c r="Q51" s="67">
        <f>'[1]11'!BV50</f>
        <v>0</v>
      </c>
      <c r="R51" s="67">
        <f>'[1]12'!BV50</f>
        <v>0</v>
      </c>
      <c r="S51" s="67">
        <f>'[1]13'!BV50</f>
        <v>0</v>
      </c>
      <c r="T51" s="67">
        <f>'[1]14'!BV50</f>
        <v>0</v>
      </c>
      <c r="U51" s="67">
        <f>'[1]15'!BV50</f>
        <v>0</v>
      </c>
      <c r="V51" s="67">
        <f>'[1]16'!BV50</f>
        <v>0</v>
      </c>
      <c r="W51" s="67">
        <f>'[1]17'!BV50</f>
        <v>0</v>
      </c>
      <c r="X51" s="67">
        <f>'[1]18'!BV50</f>
        <v>0</v>
      </c>
      <c r="Y51" s="67">
        <f>'[1]19'!BV50</f>
        <v>0</v>
      </c>
      <c r="Z51" s="67">
        <f>'[1]20'!BV50</f>
        <v>0</v>
      </c>
      <c r="AA51" s="67">
        <f>'[1]21'!BV50</f>
        <v>0</v>
      </c>
      <c r="AB51" s="67">
        <f>'[1]22'!BV50</f>
        <v>0</v>
      </c>
      <c r="AC51" s="67">
        <f>'[1]23'!BV50</f>
        <v>0</v>
      </c>
      <c r="AD51" s="67">
        <f>'[1]24'!BV50</f>
        <v>0</v>
      </c>
      <c r="AE51" s="67">
        <f>'[1]25'!BV50</f>
        <v>0</v>
      </c>
      <c r="AF51" s="67">
        <f>'[1]26'!BV50</f>
        <v>0</v>
      </c>
    </row>
    <row r="52" spans="1:32" s="42" customFormat="1" ht="37.5" x14ac:dyDescent="0.3">
      <c r="A52" s="38" t="s">
        <v>150</v>
      </c>
      <c r="B52" s="39" t="s">
        <v>151</v>
      </c>
      <c r="C52" s="66" t="s">
        <v>152</v>
      </c>
      <c r="D52" s="65">
        <f>'Bieu 13CH'!BV51</f>
        <v>4.13</v>
      </c>
      <c r="E52" s="65"/>
      <c r="F52" s="65">
        <f t="shared" si="0"/>
        <v>4.13</v>
      </c>
      <c r="G52" s="65">
        <f>'[1]01'!BV51</f>
        <v>0</v>
      </c>
      <c r="H52" s="65">
        <f>'[1]02'!BV51</f>
        <v>0</v>
      </c>
      <c r="I52" s="65">
        <f>'[1]03'!BV51</f>
        <v>0</v>
      </c>
      <c r="J52" s="65">
        <f>'[1]04'!BV51</f>
        <v>0</v>
      </c>
      <c r="K52" s="67">
        <f>'[1]05'!BV51</f>
        <v>1.2</v>
      </c>
      <c r="L52" s="67">
        <f>'[1]06'!BV51</f>
        <v>0.24</v>
      </c>
      <c r="M52" s="67">
        <f>'[1]07'!BV51</f>
        <v>0</v>
      </c>
      <c r="N52" s="67">
        <f>'[1]08'!BV51</f>
        <v>0</v>
      </c>
      <c r="O52" s="67">
        <f>'[1]09'!BV51</f>
        <v>0</v>
      </c>
      <c r="P52" s="67">
        <f>'[1]10'!BV51</f>
        <v>0</v>
      </c>
      <c r="Q52" s="67">
        <f>'[1]11'!BV51</f>
        <v>0</v>
      </c>
      <c r="R52" s="67">
        <f>'[1]12'!BV51</f>
        <v>0</v>
      </c>
      <c r="S52" s="67">
        <f>'[1]13'!BV51</f>
        <v>0</v>
      </c>
      <c r="T52" s="67">
        <f>'[1]14'!BV51</f>
        <v>0</v>
      </c>
      <c r="U52" s="67">
        <f>'[1]15'!BV51</f>
        <v>0</v>
      </c>
      <c r="V52" s="67">
        <f>'[1]16'!BV51</f>
        <v>0</v>
      </c>
      <c r="W52" s="67">
        <f>'[1]17'!BV51</f>
        <v>0</v>
      </c>
      <c r="X52" s="67">
        <f>'[1]18'!BV51</f>
        <v>0</v>
      </c>
      <c r="Y52" s="67">
        <f>'[1]19'!BV51</f>
        <v>0</v>
      </c>
      <c r="Z52" s="67">
        <f>'[1]20'!BV51</f>
        <v>0</v>
      </c>
      <c r="AA52" s="67">
        <f>'[1]21'!BV51</f>
        <v>1.2</v>
      </c>
      <c r="AB52" s="67">
        <f>'[1]22'!BV51</f>
        <v>0</v>
      </c>
      <c r="AC52" s="67">
        <f>'[1]23'!BV51</f>
        <v>1.49</v>
      </c>
      <c r="AD52" s="67">
        <f>'[1]24'!BV51</f>
        <v>0</v>
      </c>
      <c r="AE52" s="67">
        <f>'[1]25'!BV51</f>
        <v>0</v>
      </c>
      <c r="AF52" s="67">
        <f>'[1]26'!BV51</f>
        <v>0</v>
      </c>
    </row>
    <row r="53" spans="1:32" s="42" customFormat="1" ht="37.5" x14ac:dyDescent="0.3">
      <c r="A53" s="38" t="s">
        <v>153</v>
      </c>
      <c r="B53" s="39" t="s">
        <v>154</v>
      </c>
      <c r="C53" s="66" t="s">
        <v>155</v>
      </c>
      <c r="D53" s="65">
        <f>'Bieu 13CH'!BV52</f>
        <v>238.98000000000002</v>
      </c>
      <c r="E53" s="65"/>
      <c r="F53" s="65">
        <f t="shared" si="0"/>
        <v>238.98</v>
      </c>
      <c r="G53" s="65">
        <f>'[1]01'!BV52</f>
        <v>0</v>
      </c>
      <c r="H53" s="65">
        <f>'[1]02'!BV52</f>
        <v>0</v>
      </c>
      <c r="I53" s="65">
        <f>'[1]03'!BV52</f>
        <v>82.679000000000002</v>
      </c>
      <c r="J53" s="65">
        <f>'[1]04'!BV52</f>
        <v>0</v>
      </c>
      <c r="K53" s="67">
        <f>'[1]05'!BV52</f>
        <v>0</v>
      </c>
      <c r="L53" s="67">
        <f>'[1]06'!BV52</f>
        <v>0</v>
      </c>
      <c r="M53" s="67">
        <f>'[1]07'!BV52</f>
        <v>23.24</v>
      </c>
      <c r="N53" s="67">
        <f>'[1]08'!BV52</f>
        <v>0</v>
      </c>
      <c r="O53" s="67">
        <f>'[1]09'!BV52</f>
        <v>0</v>
      </c>
      <c r="P53" s="67">
        <f>'[1]10'!BV52</f>
        <v>0</v>
      </c>
      <c r="Q53" s="67">
        <f>'[1]11'!BV52</f>
        <v>0</v>
      </c>
      <c r="R53" s="67">
        <f>'[1]12'!BV52</f>
        <v>132.98099999999999</v>
      </c>
      <c r="S53" s="67">
        <f>'[1]13'!BV52</f>
        <v>0</v>
      </c>
      <c r="T53" s="67">
        <f>'[1]14'!BV52</f>
        <v>0</v>
      </c>
      <c r="U53" s="67">
        <f>'[1]15'!BV52</f>
        <v>0</v>
      </c>
      <c r="V53" s="67">
        <f>'[1]16'!BV52</f>
        <v>0</v>
      </c>
      <c r="W53" s="67">
        <f>'[1]17'!BV52</f>
        <v>0</v>
      </c>
      <c r="X53" s="67">
        <f>'[1]18'!BV52</f>
        <v>0.08</v>
      </c>
      <c r="Y53" s="67">
        <f>'[1]19'!BV52</f>
        <v>0</v>
      </c>
      <c r="Z53" s="67">
        <f>'[1]20'!BV52</f>
        <v>0</v>
      </c>
      <c r="AA53" s="67">
        <f>'[1]21'!BV52</f>
        <v>0</v>
      </c>
      <c r="AB53" s="67">
        <f>'[1]22'!BV52</f>
        <v>0</v>
      </c>
      <c r="AC53" s="67">
        <f>'[1]23'!BV52</f>
        <v>0</v>
      </c>
      <c r="AD53" s="67">
        <f>'[1]24'!BV52</f>
        <v>0</v>
      </c>
      <c r="AE53" s="67">
        <f>'[1]25'!BV52</f>
        <v>0</v>
      </c>
      <c r="AF53" s="67">
        <f>'[1]26'!BV52</f>
        <v>0</v>
      </c>
    </row>
    <row r="54" spans="1:32" s="42" customFormat="1" ht="37.5" x14ac:dyDescent="0.3">
      <c r="A54" s="38" t="s">
        <v>156</v>
      </c>
      <c r="B54" s="39" t="s">
        <v>157</v>
      </c>
      <c r="C54" s="66" t="s">
        <v>158</v>
      </c>
      <c r="D54" s="65">
        <f>'Bieu 13CH'!BV53</f>
        <v>65.204000000000008</v>
      </c>
      <c r="E54" s="65"/>
      <c r="F54" s="65">
        <f t="shared" si="0"/>
        <v>65.204000000000008</v>
      </c>
      <c r="G54" s="65">
        <f>'[1]01'!BV53</f>
        <v>0</v>
      </c>
      <c r="H54" s="65">
        <f>'[1]02'!BV53</f>
        <v>1.66</v>
      </c>
      <c r="I54" s="65">
        <f>'[1]03'!BV53</f>
        <v>1.72</v>
      </c>
      <c r="J54" s="65">
        <f>'[1]04'!BV53</f>
        <v>4.6399999999999997</v>
      </c>
      <c r="K54" s="67">
        <f>'[1]05'!BV53</f>
        <v>0.56999999999999995</v>
      </c>
      <c r="L54" s="67">
        <f>'[1]06'!BV53</f>
        <v>0.3</v>
      </c>
      <c r="M54" s="67">
        <f>'[1]07'!BV53</f>
        <v>2.5</v>
      </c>
      <c r="N54" s="67">
        <f>'[1]08'!BV53</f>
        <v>2.61</v>
      </c>
      <c r="O54" s="67">
        <f>'[1]09'!BV53</f>
        <v>7.31</v>
      </c>
      <c r="P54" s="67">
        <f>'[1]10'!BV53</f>
        <v>2.56</v>
      </c>
      <c r="Q54" s="67">
        <f>'[1]11'!BV53</f>
        <v>1.3</v>
      </c>
      <c r="R54" s="67">
        <f>'[1]12'!BV53</f>
        <v>0.12</v>
      </c>
      <c r="S54" s="67">
        <f>'[1]13'!BV53</f>
        <v>1.224</v>
      </c>
      <c r="T54" s="67">
        <f>'[1]14'!BV53</f>
        <v>20.12</v>
      </c>
      <c r="U54" s="67">
        <f>'[1]15'!BV53</f>
        <v>1.68</v>
      </c>
      <c r="V54" s="67">
        <f>'[1]16'!BV53</f>
        <v>1.35</v>
      </c>
      <c r="W54" s="67">
        <f>'[1]17'!BV53</f>
        <v>2.4</v>
      </c>
      <c r="X54" s="67">
        <f>'[1]18'!BV53</f>
        <v>1.53</v>
      </c>
      <c r="Y54" s="67">
        <f>'[1]19'!BV53</f>
        <v>1.52</v>
      </c>
      <c r="Z54" s="67">
        <f>'[1]20'!BV53</f>
        <v>0.97</v>
      </c>
      <c r="AA54" s="67">
        <f>'[1]21'!BV53</f>
        <v>0.75</v>
      </c>
      <c r="AB54" s="67">
        <f>'[1]22'!BV53</f>
        <v>4.6100000000000003</v>
      </c>
      <c r="AC54" s="67">
        <f>'[1]23'!BV53</f>
        <v>1.04</v>
      </c>
      <c r="AD54" s="67">
        <f>'[1]24'!BV53</f>
        <v>1.06</v>
      </c>
      <c r="AE54" s="67">
        <f>'[1]25'!BV53</f>
        <v>0.47</v>
      </c>
      <c r="AF54" s="67">
        <f>'[1]26'!BV53</f>
        <v>1.19</v>
      </c>
    </row>
    <row r="55" spans="1:32" s="42" customFormat="1" ht="37.5" x14ac:dyDescent="0.3">
      <c r="A55" s="38" t="s">
        <v>159</v>
      </c>
      <c r="B55" s="39" t="s">
        <v>160</v>
      </c>
      <c r="C55" s="66" t="s">
        <v>161</v>
      </c>
      <c r="D55" s="65">
        <f>'Bieu 13CH'!BV54</f>
        <v>318.03300000000002</v>
      </c>
      <c r="E55" s="65"/>
      <c r="F55" s="65">
        <f t="shared" si="0"/>
        <v>318.03300000000002</v>
      </c>
      <c r="G55" s="65">
        <f>'[1]01'!BV54</f>
        <v>0.86699999999999999</v>
      </c>
      <c r="H55" s="65">
        <f>'[1]02'!BV54</f>
        <v>12.904</v>
      </c>
      <c r="I55" s="65">
        <f>'[1]03'!BV54</f>
        <v>16.452000000000002</v>
      </c>
      <c r="J55" s="65">
        <f>'[1]04'!BV54</f>
        <v>11.39</v>
      </c>
      <c r="K55" s="67">
        <f>'[1]05'!BV54</f>
        <v>13.146000000000001</v>
      </c>
      <c r="L55" s="67">
        <f>'[1]06'!BV54</f>
        <v>15.706</v>
      </c>
      <c r="M55" s="67">
        <f>'[1]07'!BV54</f>
        <v>23.012</v>
      </c>
      <c r="N55" s="67">
        <f>'[1]08'!BV54</f>
        <v>10.68</v>
      </c>
      <c r="O55" s="67">
        <f>'[1]09'!BV54</f>
        <v>18.163</v>
      </c>
      <c r="P55" s="67">
        <f>'[1]10'!BV54</f>
        <v>20.979000000000003</v>
      </c>
      <c r="Q55" s="67">
        <f>'[1]11'!BV54</f>
        <v>20.173999999999999</v>
      </c>
      <c r="R55" s="67">
        <f>'[1]12'!BV54</f>
        <v>7.4249999999999998</v>
      </c>
      <c r="S55" s="67">
        <f>'[1]13'!BV54</f>
        <v>8.0440000000000005</v>
      </c>
      <c r="T55" s="67">
        <f>'[1]14'!BV54</f>
        <v>13.18</v>
      </c>
      <c r="U55" s="67">
        <f>'[1]15'!BV54</f>
        <v>10.94</v>
      </c>
      <c r="V55" s="67">
        <f>'[1]16'!BV54</f>
        <v>6.08</v>
      </c>
      <c r="W55" s="67">
        <f>'[1]17'!BV54</f>
        <v>13.856000000000002</v>
      </c>
      <c r="X55" s="67">
        <f>'[1]18'!BV54</f>
        <v>6.6669999999999998</v>
      </c>
      <c r="Y55" s="67">
        <f>'[1]19'!BV54</f>
        <v>11.66</v>
      </c>
      <c r="Z55" s="67">
        <f>'[1]20'!BV54</f>
        <v>17.003</v>
      </c>
      <c r="AA55" s="67">
        <f>'[1]21'!BV54</f>
        <v>6.21</v>
      </c>
      <c r="AB55" s="67">
        <f>'[1]22'!BV54</f>
        <v>12.72</v>
      </c>
      <c r="AC55" s="67">
        <f>'[1]23'!BV54</f>
        <v>19.396999999999998</v>
      </c>
      <c r="AD55" s="67">
        <f>'[1]24'!BV54</f>
        <v>6.1180000000000003</v>
      </c>
      <c r="AE55" s="67">
        <f>'[1]25'!BV54</f>
        <v>9.58</v>
      </c>
      <c r="AF55" s="67">
        <f>'[1]26'!BV54</f>
        <v>5.68</v>
      </c>
    </row>
    <row r="56" spans="1:32" s="42" customFormat="1" ht="37.5" x14ac:dyDescent="0.3">
      <c r="A56" s="38" t="s">
        <v>162</v>
      </c>
      <c r="B56" s="39" t="s">
        <v>163</v>
      </c>
      <c r="C56" s="66" t="s">
        <v>164</v>
      </c>
      <c r="D56" s="65">
        <f>'Bieu 13CH'!BV55</f>
        <v>0</v>
      </c>
      <c r="E56" s="65"/>
      <c r="F56" s="65">
        <f t="shared" si="0"/>
        <v>0</v>
      </c>
      <c r="G56" s="65">
        <f>'[1]01'!BV55</f>
        <v>0</v>
      </c>
      <c r="H56" s="65">
        <f>'[1]02'!BV55</f>
        <v>0</v>
      </c>
      <c r="I56" s="65">
        <f>'[1]03'!BV55</f>
        <v>0</v>
      </c>
      <c r="J56" s="65">
        <f>'[1]04'!BV55</f>
        <v>0</v>
      </c>
      <c r="K56" s="67">
        <f>'[1]05'!BV55</f>
        <v>0</v>
      </c>
      <c r="L56" s="67">
        <f>'[1]06'!BV55</f>
        <v>0</v>
      </c>
      <c r="M56" s="67">
        <f>'[1]07'!BV55</f>
        <v>0</v>
      </c>
      <c r="N56" s="67">
        <f>'[1]08'!BV55</f>
        <v>0</v>
      </c>
      <c r="O56" s="67">
        <f>'[1]09'!BV55</f>
        <v>0</v>
      </c>
      <c r="P56" s="67">
        <f>'[1]10'!BV55</f>
        <v>0</v>
      </c>
      <c r="Q56" s="67">
        <f>'[1]11'!BV55</f>
        <v>0</v>
      </c>
      <c r="R56" s="67">
        <f>'[1]12'!BV55</f>
        <v>0</v>
      </c>
      <c r="S56" s="67">
        <f>'[1]13'!BV55</f>
        <v>0</v>
      </c>
      <c r="T56" s="67">
        <f>'[1]14'!BV55</f>
        <v>0</v>
      </c>
      <c r="U56" s="67">
        <f>'[1]15'!BV55</f>
        <v>0</v>
      </c>
      <c r="V56" s="67">
        <f>'[1]16'!BV55</f>
        <v>0</v>
      </c>
      <c r="W56" s="67">
        <f>'[1]17'!BV55</f>
        <v>0</v>
      </c>
      <c r="X56" s="67">
        <f>'[1]18'!BV55</f>
        <v>0</v>
      </c>
      <c r="Y56" s="67">
        <f>'[1]19'!BV55</f>
        <v>0</v>
      </c>
      <c r="Z56" s="67">
        <f>'[1]20'!BV55</f>
        <v>0</v>
      </c>
      <c r="AA56" s="67">
        <f>'[1]21'!BV55</f>
        <v>0</v>
      </c>
      <c r="AB56" s="67">
        <f>'[1]22'!BV55</f>
        <v>0</v>
      </c>
      <c r="AC56" s="67">
        <f>'[1]23'!BV55</f>
        <v>0</v>
      </c>
      <c r="AD56" s="67">
        <f>'[1]24'!BV55</f>
        <v>0</v>
      </c>
      <c r="AE56" s="67">
        <f>'[1]25'!BV55</f>
        <v>0</v>
      </c>
      <c r="AF56" s="67">
        <f>'[1]26'!BV55</f>
        <v>0</v>
      </c>
    </row>
    <row r="57" spans="1:32" s="42" customFormat="1" ht="37.5" x14ac:dyDescent="0.3">
      <c r="A57" s="38" t="s">
        <v>165</v>
      </c>
      <c r="B57" s="39" t="s">
        <v>166</v>
      </c>
      <c r="C57" s="66" t="s">
        <v>167</v>
      </c>
      <c r="D57" s="65">
        <f>'Bieu 13CH'!BV56</f>
        <v>0</v>
      </c>
      <c r="E57" s="65"/>
      <c r="F57" s="65">
        <f t="shared" si="0"/>
        <v>0</v>
      </c>
      <c r="G57" s="65">
        <f>'[1]01'!BV56</f>
        <v>0</v>
      </c>
      <c r="H57" s="65">
        <f>'[1]02'!BV56</f>
        <v>0</v>
      </c>
      <c r="I57" s="65">
        <f>'[1]03'!BV56</f>
        <v>0</v>
      </c>
      <c r="J57" s="65">
        <f>'[1]04'!BV56</f>
        <v>0</v>
      </c>
      <c r="K57" s="67">
        <f>'[1]05'!BV56</f>
        <v>0</v>
      </c>
      <c r="L57" s="67">
        <f>'[1]06'!BV56</f>
        <v>0</v>
      </c>
      <c r="M57" s="67">
        <f>'[1]07'!BV56</f>
        <v>0</v>
      </c>
      <c r="N57" s="67">
        <f>'[1]08'!BV56</f>
        <v>0</v>
      </c>
      <c r="O57" s="67">
        <f>'[1]09'!BV56</f>
        <v>0</v>
      </c>
      <c r="P57" s="67">
        <f>'[1]10'!BV56</f>
        <v>0</v>
      </c>
      <c r="Q57" s="67">
        <f>'[1]11'!BV56</f>
        <v>0</v>
      </c>
      <c r="R57" s="67">
        <f>'[1]12'!BV56</f>
        <v>0</v>
      </c>
      <c r="S57" s="67">
        <f>'[1]13'!BV56</f>
        <v>0</v>
      </c>
      <c r="T57" s="67">
        <f>'[1]14'!BV56</f>
        <v>0</v>
      </c>
      <c r="U57" s="67">
        <f>'[1]15'!BV56</f>
        <v>0</v>
      </c>
      <c r="V57" s="67">
        <f>'[1]16'!BV56</f>
        <v>0</v>
      </c>
      <c r="W57" s="67">
        <f>'[1]17'!BV56</f>
        <v>0</v>
      </c>
      <c r="X57" s="67">
        <f>'[1]18'!BV56</f>
        <v>0</v>
      </c>
      <c r="Y57" s="67">
        <f>'[1]19'!BV56</f>
        <v>0</v>
      </c>
      <c r="Z57" s="67">
        <f>'[1]20'!BV56</f>
        <v>0</v>
      </c>
      <c r="AA57" s="67">
        <f>'[1]21'!BV56</f>
        <v>0</v>
      </c>
      <c r="AB57" s="67">
        <f>'[1]22'!BV56</f>
        <v>0</v>
      </c>
      <c r="AC57" s="67">
        <f>'[1]23'!BV56</f>
        <v>0</v>
      </c>
      <c r="AD57" s="67">
        <f>'[1]24'!BV56</f>
        <v>0</v>
      </c>
      <c r="AE57" s="67">
        <f>'[1]25'!BV56</f>
        <v>0</v>
      </c>
      <c r="AF57" s="67">
        <f>'[1]26'!BV56</f>
        <v>0</v>
      </c>
    </row>
    <row r="58" spans="1:32" s="42" customFormat="1" ht="37.5" x14ac:dyDescent="0.3">
      <c r="A58" s="38" t="s">
        <v>168</v>
      </c>
      <c r="B58" s="39" t="s">
        <v>169</v>
      </c>
      <c r="C58" s="66" t="s">
        <v>170</v>
      </c>
      <c r="D58" s="65">
        <f>'Bieu 13CH'!BV57</f>
        <v>6.7240000000000011</v>
      </c>
      <c r="E58" s="65"/>
      <c r="F58" s="65">
        <f t="shared" si="0"/>
        <v>6.7240000000000011</v>
      </c>
      <c r="G58" s="65">
        <f>'[1]01'!BV57</f>
        <v>0.97</v>
      </c>
      <c r="H58" s="65">
        <f>'[1]02'!BV57</f>
        <v>0.31</v>
      </c>
      <c r="I58" s="65">
        <f>'[1]03'!BV57</f>
        <v>0.71</v>
      </c>
      <c r="J58" s="65">
        <f>'[1]04'!BV57</f>
        <v>0.09</v>
      </c>
      <c r="K58" s="67">
        <f>'[1]05'!BV57</f>
        <v>0</v>
      </c>
      <c r="L58" s="67">
        <f>'[1]06'!BV57</f>
        <v>0.35</v>
      </c>
      <c r="M58" s="67">
        <f>'[1]07'!BV57</f>
        <v>0</v>
      </c>
      <c r="N58" s="67">
        <f>'[1]08'!BV57</f>
        <v>0.1</v>
      </c>
      <c r="O58" s="67">
        <f>'[1]09'!BV57</f>
        <v>0.18</v>
      </c>
      <c r="P58" s="67">
        <f>'[1]10'!BV57</f>
        <v>0</v>
      </c>
      <c r="Q58" s="67">
        <f>'[1]11'!BV57</f>
        <v>0</v>
      </c>
      <c r="R58" s="67">
        <f>'[1]12'!BV57</f>
        <v>0</v>
      </c>
      <c r="S58" s="67">
        <f>'[1]13'!BV57</f>
        <v>0.69399999999999995</v>
      </c>
      <c r="T58" s="67">
        <f>'[1]14'!BV57</f>
        <v>0</v>
      </c>
      <c r="U58" s="67">
        <f>'[1]15'!BV57</f>
        <v>0.71</v>
      </c>
      <c r="V58" s="67">
        <f>'[1]16'!BV57</f>
        <v>0</v>
      </c>
      <c r="W58" s="67">
        <f>'[1]17'!BV57</f>
        <v>0.47</v>
      </c>
      <c r="X58" s="67">
        <f>'[1]18'!BV57</f>
        <v>0.33</v>
      </c>
      <c r="Y58" s="67">
        <f>'[1]19'!BV57</f>
        <v>0</v>
      </c>
      <c r="Z58" s="67">
        <f>'[1]20'!BV57</f>
        <v>0.5</v>
      </c>
      <c r="AA58" s="67">
        <f>'[1]21'!BV57</f>
        <v>0</v>
      </c>
      <c r="AB58" s="67">
        <f>'[1]22'!BV57</f>
        <v>0</v>
      </c>
      <c r="AC58" s="67">
        <f>'[1]23'!BV57</f>
        <v>0.83</v>
      </c>
      <c r="AD58" s="67">
        <f>'[1]24'!BV57</f>
        <v>7.0000000000000007E-2</v>
      </c>
      <c r="AE58" s="67">
        <f>'[1]25'!BV57</f>
        <v>0.13</v>
      </c>
      <c r="AF58" s="67">
        <f>'[1]26'!BV57</f>
        <v>0.28000000000000003</v>
      </c>
    </row>
    <row r="59" spans="1:32" s="42" customFormat="1" ht="37.5" hidden="1" x14ac:dyDescent="0.3">
      <c r="A59" s="38" t="s">
        <v>171</v>
      </c>
      <c r="B59" s="39" t="s">
        <v>172</v>
      </c>
      <c r="C59" s="66" t="s">
        <v>173</v>
      </c>
      <c r="D59" s="65">
        <f>'Bieu 13CH'!BV58</f>
        <v>6.8000000000000005E-2</v>
      </c>
      <c r="E59" s="65"/>
      <c r="F59" s="65">
        <f t="shared" si="0"/>
        <v>6.8000000000000005E-2</v>
      </c>
      <c r="G59" s="65">
        <f>'[1]01'!BV58</f>
        <v>0</v>
      </c>
      <c r="H59" s="65">
        <f>'[1]02'!BV58</f>
        <v>0</v>
      </c>
      <c r="I59" s="65">
        <f>'[1]03'!BV58</f>
        <v>0.06</v>
      </c>
      <c r="J59" s="65">
        <f>'[1]04'!BV58</f>
        <v>0</v>
      </c>
      <c r="K59" s="67">
        <f>'[1]05'!BV58</f>
        <v>0</v>
      </c>
      <c r="L59" s="67">
        <f>'[1]06'!BV58</f>
        <v>0</v>
      </c>
      <c r="M59" s="67">
        <f>'[1]07'!BV58</f>
        <v>0</v>
      </c>
      <c r="N59" s="67">
        <f>'[1]08'!BV58</f>
        <v>0</v>
      </c>
      <c r="O59" s="67">
        <f>'[1]09'!BV58</f>
        <v>0</v>
      </c>
      <c r="P59" s="67">
        <f>'[1]10'!BV58</f>
        <v>0</v>
      </c>
      <c r="Q59" s="67">
        <f>'[1]11'!BV58</f>
        <v>0</v>
      </c>
      <c r="R59" s="67">
        <f>'[1]12'!BV58</f>
        <v>0</v>
      </c>
      <c r="S59" s="67">
        <f>'[1]13'!BV58</f>
        <v>0</v>
      </c>
      <c r="T59" s="67">
        <f>'[1]14'!BV58</f>
        <v>0</v>
      </c>
      <c r="U59" s="67">
        <f>'[1]15'!BV58</f>
        <v>0</v>
      </c>
      <c r="V59" s="67">
        <f>'[1]16'!BV58</f>
        <v>0</v>
      </c>
      <c r="W59" s="67">
        <f>'[1]17'!BV58</f>
        <v>0</v>
      </c>
      <c r="X59" s="67">
        <f>'[1]18'!BV58</f>
        <v>8.0000000000000002E-3</v>
      </c>
      <c r="Y59" s="67">
        <f>'[1]19'!BV58</f>
        <v>0</v>
      </c>
      <c r="Z59" s="67">
        <f>'[1]20'!BV58</f>
        <v>0</v>
      </c>
      <c r="AA59" s="67">
        <f>'[1]21'!BV58</f>
        <v>0</v>
      </c>
      <c r="AB59" s="67">
        <f>'[1]22'!BV58</f>
        <v>0</v>
      </c>
      <c r="AC59" s="67">
        <f>'[1]23'!BV58</f>
        <v>0</v>
      </c>
      <c r="AD59" s="67">
        <f>'[1]24'!BV58</f>
        <v>0</v>
      </c>
      <c r="AE59" s="67">
        <f>'[1]25'!BV58</f>
        <v>0</v>
      </c>
      <c r="AF59" s="67">
        <f>'[1]26'!BV58</f>
        <v>0</v>
      </c>
    </row>
    <row r="60" spans="1:32" x14ac:dyDescent="0.3">
      <c r="A60" s="34" t="s">
        <v>174</v>
      </c>
      <c r="B60" s="35" t="s">
        <v>175</v>
      </c>
      <c r="C60" s="61" t="s">
        <v>176</v>
      </c>
      <c r="D60" s="62">
        <f>'Bieu 13CH'!BV59</f>
        <v>0</v>
      </c>
      <c r="E60" s="62"/>
      <c r="F60" s="62">
        <f t="shared" si="0"/>
        <v>0</v>
      </c>
      <c r="G60" s="62">
        <f>'[1]01'!BV59</f>
        <v>0</v>
      </c>
      <c r="H60" s="62">
        <f>'[1]02'!BV59</f>
        <v>0</v>
      </c>
      <c r="I60" s="62">
        <f>'[1]03'!BV59</f>
        <v>0</v>
      </c>
      <c r="J60" s="62">
        <f>'[1]04'!BV59</f>
        <v>0</v>
      </c>
      <c r="K60" s="63">
        <f>'[1]05'!BV59</f>
        <v>0</v>
      </c>
      <c r="L60" s="63">
        <f>'[1]06'!BV59</f>
        <v>0</v>
      </c>
      <c r="M60" s="63">
        <f>'[1]07'!BV59</f>
        <v>0</v>
      </c>
      <c r="N60" s="63">
        <f>'[1]08'!BV59</f>
        <v>0</v>
      </c>
      <c r="O60" s="63">
        <f>'[1]09'!BV59</f>
        <v>0</v>
      </c>
      <c r="P60" s="63">
        <f>'[1]10'!BV59</f>
        <v>0</v>
      </c>
      <c r="Q60" s="63">
        <f>'[1]11'!BV59</f>
        <v>0</v>
      </c>
      <c r="R60" s="63">
        <f>'[1]12'!BV59</f>
        <v>0</v>
      </c>
      <c r="S60" s="63">
        <f>'[1]13'!BV59</f>
        <v>0</v>
      </c>
      <c r="T60" s="63">
        <f>'[1]14'!BV59</f>
        <v>0</v>
      </c>
      <c r="U60" s="63">
        <f>'[1]15'!BV59</f>
        <v>0</v>
      </c>
      <c r="V60" s="63">
        <f>'[1]16'!BV59</f>
        <v>0</v>
      </c>
      <c r="W60" s="63">
        <f>'[1]17'!BV59</f>
        <v>0</v>
      </c>
      <c r="X60" s="63">
        <f>'[1]18'!BV59</f>
        <v>0</v>
      </c>
      <c r="Y60" s="63">
        <f>'[1]19'!BV59</f>
        <v>0</v>
      </c>
      <c r="Z60" s="63">
        <f>'[1]20'!BV59</f>
        <v>0</v>
      </c>
      <c r="AA60" s="63">
        <f>'[1]21'!BV59</f>
        <v>0</v>
      </c>
      <c r="AB60" s="63">
        <f>'[1]22'!BV59</f>
        <v>0</v>
      </c>
      <c r="AC60" s="63">
        <f>'[1]23'!BV59</f>
        <v>0</v>
      </c>
      <c r="AD60" s="63">
        <f>'[1]24'!BV59</f>
        <v>0</v>
      </c>
      <c r="AE60" s="63">
        <f>'[1]25'!BV59</f>
        <v>0</v>
      </c>
      <c r="AF60" s="63">
        <f>'[1]26'!BV59</f>
        <v>0</v>
      </c>
    </row>
    <row r="61" spans="1:32" x14ac:dyDescent="0.3">
      <c r="A61" s="34" t="s">
        <v>177</v>
      </c>
      <c r="B61" s="35" t="s">
        <v>178</v>
      </c>
      <c r="C61" s="61" t="s">
        <v>179</v>
      </c>
      <c r="D61" s="62">
        <f>'Bieu 13CH'!BV60</f>
        <v>0.23</v>
      </c>
      <c r="E61" s="62"/>
      <c r="F61" s="62">
        <f t="shared" si="0"/>
        <v>0.23</v>
      </c>
      <c r="G61" s="62">
        <f>'[1]01'!BV60</f>
        <v>0</v>
      </c>
      <c r="H61" s="62">
        <f>'[1]02'!BV60</f>
        <v>0</v>
      </c>
      <c r="I61" s="62">
        <f>'[1]03'!BV60</f>
        <v>0</v>
      </c>
      <c r="J61" s="62">
        <f>'[1]04'!BV60</f>
        <v>0</v>
      </c>
      <c r="K61" s="63">
        <f>'[1]05'!BV60</f>
        <v>0</v>
      </c>
      <c r="L61" s="63">
        <f>'[1]06'!BV60</f>
        <v>0</v>
      </c>
      <c r="M61" s="63">
        <f>'[1]07'!BV60</f>
        <v>0</v>
      </c>
      <c r="N61" s="63">
        <f>'[1]08'!BV60</f>
        <v>0</v>
      </c>
      <c r="O61" s="63">
        <f>'[1]09'!BV60</f>
        <v>0</v>
      </c>
      <c r="P61" s="63">
        <f>'[1]10'!BV60</f>
        <v>0</v>
      </c>
      <c r="Q61" s="63">
        <f>'[1]11'!BV60</f>
        <v>0</v>
      </c>
      <c r="R61" s="63">
        <f>'[1]12'!BV60</f>
        <v>0</v>
      </c>
      <c r="S61" s="63">
        <f>'[1]13'!BV60</f>
        <v>0</v>
      </c>
      <c r="T61" s="63">
        <f>'[1]14'!BV60</f>
        <v>0</v>
      </c>
      <c r="U61" s="63">
        <f>'[1]15'!BV60</f>
        <v>0</v>
      </c>
      <c r="V61" s="63">
        <f>'[1]16'!BV60</f>
        <v>0</v>
      </c>
      <c r="W61" s="63">
        <f>'[1]17'!BV60</f>
        <v>0</v>
      </c>
      <c r="X61" s="63">
        <f>'[1]18'!BV60</f>
        <v>0</v>
      </c>
      <c r="Y61" s="63">
        <f>'[1]19'!BV60</f>
        <v>0</v>
      </c>
      <c r="Z61" s="63">
        <f>'[1]20'!BV60</f>
        <v>0</v>
      </c>
      <c r="AA61" s="63">
        <f>'[1]21'!BV60</f>
        <v>0</v>
      </c>
      <c r="AB61" s="63">
        <f>'[1]22'!BV60</f>
        <v>0</v>
      </c>
      <c r="AC61" s="63">
        <f>'[1]23'!BV60</f>
        <v>0</v>
      </c>
      <c r="AD61" s="63">
        <f>'[1]24'!BV60</f>
        <v>0</v>
      </c>
      <c r="AE61" s="63">
        <f>'[1]25'!BV60</f>
        <v>0.23</v>
      </c>
      <c r="AF61" s="63">
        <f>'[1]26'!BV60</f>
        <v>0</v>
      </c>
    </row>
    <row r="62" spans="1:32" x14ac:dyDescent="0.3">
      <c r="A62" s="34" t="s">
        <v>180</v>
      </c>
      <c r="B62" s="35" t="s">
        <v>181</v>
      </c>
      <c r="C62" s="61" t="s">
        <v>182</v>
      </c>
      <c r="D62" s="62">
        <f>'Bieu 13CH'!BV61</f>
        <v>6.7810000000000006</v>
      </c>
      <c r="E62" s="62"/>
      <c r="F62" s="62">
        <f t="shared" si="0"/>
        <v>6.7810000000000006</v>
      </c>
      <c r="G62" s="62">
        <f>'[1]01'!BV61</f>
        <v>0.32099999999999995</v>
      </c>
      <c r="H62" s="62">
        <f>'[1]02'!BV61</f>
        <v>0</v>
      </c>
      <c r="I62" s="62">
        <f>'[1]03'!BV61</f>
        <v>0</v>
      </c>
      <c r="J62" s="62">
        <f>'[1]04'!BV61</f>
        <v>0</v>
      </c>
      <c r="K62" s="63">
        <f>'[1]05'!BV61</f>
        <v>0</v>
      </c>
      <c r="L62" s="63">
        <f>'[1]06'!BV61</f>
        <v>0</v>
      </c>
      <c r="M62" s="63">
        <f>'[1]07'!BV61</f>
        <v>0</v>
      </c>
      <c r="N62" s="63">
        <f>'[1]08'!BV61</f>
        <v>0</v>
      </c>
      <c r="O62" s="63">
        <f>'[1]09'!BV61</f>
        <v>0</v>
      </c>
      <c r="P62" s="63">
        <f>'[1]10'!BV61</f>
        <v>3.58</v>
      </c>
      <c r="Q62" s="63">
        <f>'[1]11'!BV61</f>
        <v>0</v>
      </c>
      <c r="R62" s="63">
        <f>'[1]12'!BV61</f>
        <v>1.4</v>
      </c>
      <c r="S62" s="63">
        <f>'[1]13'!BV61</f>
        <v>0</v>
      </c>
      <c r="T62" s="63">
        <f>'[1]14'!BV61</f>
        <v>0</v>
      </c>
      <c r="U62" s="63">
        <f>'[1]15'!BV61</f>
        <v>0</v>
      </c>
      <c r="V62" s="63">
        <f>'[1]16'!BV61</f>
        <v>0</v>
      </c>
      <c r="W62" s="63">
        <f>'[1]17'!BV61</f>
        <v>0</v>
      </c>
      <c r="X62" s="63">
        <f>'[1]18'!BV61</f>
        <v>0</v>
      </c>
      <c r="Y62" s="63">
        <f>'[1]19'!BV61</f>
        <v>0</v>
      </c>
      <c r="Z62" s="63">
        <f>'[1]20'!BV61</f>
        <v>0</v>
      </c>
      <c r="AA62" s="63">
        <f>'[1]21'!BV61</f>
        <v>0</v>
      </c>
      <c r="AB62" s="63">
        <f>'[1]22'!BV61</f>
        <v>1.45</v>
      </c>
      <c r="AC62" s="63">
        <f>'[1]23'!BV61</f>
        <v>0</v>
      </c>
      <c r="AD62" s="63">
        <f>'[1]24'!BV61</f>
        <v>0</v>
      </c>
      <c r="AE62" s="63">
        <f>'[1]25'!BV61</f>
        <v>0.03</v>
      </c>
      <c r="AF62" s="63">
        <f>'[1]26'!BV61</f>
        <v>0</v>
      </c>
    </row>
    <row r="63" spans="1:32" x14ac:dyDescent="0.3">
      <c r="A63" s="34" t="s">
        <v>183</v>
      </c>
      <c r="B63" s="35" t="s">
        <v>184</v>
      </c>
      <c r="C63" s="61" t="s">
        <v>185</v>
      </c>
      <c r="D63" s="62">
        <f>'Bieu 13CH'!BV62</f>
        <v>3137.4375</v>
      </c>
      <c r="E63" s="62"/>
      <c r="F63" s="62">
        <f t="shared" si="0"/>
        <v>3137.4375000000005</v>
      </c>
      <c r="G63" s="62">
        <f>'[1]01'!BV62</f>
        <v>0</v>
      </c>
      <c r="H63" s="62">
        <f>'[1]02'!BV62</f>
        <v>79.272000000000006</v>
      </c>
      <c r="I63" s="62">
        <f>'[1]03'!BV62</f>
        <v>410.86699999999996</v>
      </c>
      <c r="J63" s="62">
        <f>'[1]04'!BV62</f>
        <v>84.96</v>
      </c>
      <c r="K63" s="63">
        <f>'[1]05'!BV62</f>
        <v>61.41</v>
      </c>
      <c r="L63" s="63">
        <f>'[1]06'!BV62</f>
        <v>136.041</v>
      </c>
      <c r="M63" s="63">
        <f>'[1]07'!BV62</f>
        <v>123.33525</v>
      </c>
      <c r="N63" s="63">
        <f>'[1]08'!BV62</f>
        <v>57.018499999999996</v>
      </c>
      <c r="O63" s="63">
        <f>'[1]09'!BV62</f>
        <v>173.44</v>
      </c>
      <c r="P63" s="63">
        <f>'[1]10'!BV62</f>
        <v>194.792</v>
      </c>
      <c r="Q63" s="63">
        <f>'[1]11'!BV62</f>
        <v>203.94500000000002</v>
      </c>
      <c r="R63" s="63">
        <f>'[1]12'!BV62</f>
        <v>88.674999999999997</v>
      </c>
      <c r="S63" s="63">
        <f>'[1]13'!BV62</f>
        <v>88.12</v>
      </c>
      <c r="T63" s="63">
        <f>'[1]14'!BV62</f>
        <v>94.85199999999999</v>
      </c>
      <c r="U63" s="63">
        <f>'[1]15'!BV62</f>
        <v>102.43</v>
      </c>
      <c r="V63" s="63">
        <f>'[1]16'!BV62</f>
        <v>53.68</v>
      </c>
      <c r="W63" s="63">
        <f>'[1]17'!BV62</f>
        <v>92.678249999999991</v>
      </c>
      <c r="X63" s="63">
        <f>'[1]18'!BV62</f>
        <v>127.43600000000001</v>
      </c>
      <c r="Y63" s="63">
        <f>'[1]19'!BV62</f>
        <v>84.768749999999997</v>
      </c>
      <c r="Z63" s="63">
        <f>'[1]20'!BV62</f>
        <v>248.62499999999997</v>
      </c>
      <c r="AA63" s="63">
        <f>'[1]21'!BV62</f>
        <v>82.939749999999989</v>
      </c>
      <c r="AB63" s="63">
        <f>'[1]22'!BV62</f>
        <v>226.20099999999999</v>
      </c>
      <c r="AC63" s="63">
        <f>'[1]23'!BV62</f>
        <v>123.3</v>
      </c>
      <c r="AD63" s="63">
        <f>'[1]24'!BV62</f>
        <v>56.504999999999995</v>
      </c>
      <c r="AE63" s="63">
        <f>'[1]25'!BV62</f>
        <v>86.75</v>
      </c>
      <c r="AF63" s="63">
        <f>'[1]26'!BV62</f>
        <v>55.396000000000001</v>
      </c>
    </row>
    <row r="64" spans="1:32" x14ac:dyDescent="0.3">
      <c r="A64" s="34" t="s">
        <v>186</v>
      </c>
      <c r="B64" s="35" t="s">
        <v>187</v>
      </c>
      <c r="C64" s="61" t="s">
        <v>188</v>
      </c>
      <c r="D64" s="62">
        <f>'Bieu 13CH'!BV63</f>
        <v>32.374000000000002</v>
      </c>
      <c r="E64" s="62"/>
      <c r="F64" s="62">
        <f t="shared" si="0"/>
        <v>32.374000000000002</v>
      </c>
      <c r="G64" s="62">
        <f>'[1]01'!BV63</f>
        <v>32.374000000000002</v>
      </c>
      <c r="H64" s="62">
        <f>'[1]02'!BV63</f>
        <v>0</v>
      </c>
      <c r="I64" s="62">
        <f>'[1]03'!BV63</f>
        <v>0</v>
      </c>
      <c r="J64" s="62">
        <f>'[1]04'!BV63</f>
        <v>0</v>
      </c>
      <c r="K64" s="63">
        <f>'[1]05'!BV63</f>
        <v>0</v>
      </c>
      <c r="L64" s="63">
        <f>'[1]06'!BV63</f>
        <v>0</v>
      </c>
      <c r="M64" s="63">
        <f>'[1]07'!BV63</f>
        <v>0</v>
      </c>
      <c r="N64" s="63">
        <f>'[1]08'!BV63</f>
        <v>0</v>
      </c>
      <c r="O64" s="63">
        <f>'[1]09'!BV63</f>
        <v>0</v>
      </c>
      <c r="P64" s="63">
        <f>'[1]10'!BV63</f>
        <v>0</v>
      </c>
      <c r="Q64" s="63">
        <f>'[1]11'!BV63</f>
        <v>0</v>
      </c>
      <c r="R64" s="63">
        <f>'[1]12'!BV63</f>
        <v>0</v>
      </c>
      <c r="S64" s="63">
        <f>'[1]13'!BV63</f>
        <v>0</v>
      </c>
      <c r="T64" s="63">
        <f>'[1]14'!BV63</f>
        <v>0</v>
      </c>
      <c r="U64" s="63">
        <f>'[1]15'!BV63</f>
        <v>0</v>
      </c>
      <c r="V64" s="63">
        <f>'[1]16'!BV63</f>
        <v>0</v>
      </c>
      <c r="W64" s="63">
        <f>'[1]17'!BV63</f>
        <v>0</v>
      </c>
      <c r="X64" s="63">
        <f>'[1]18'!BV63</f>
        <v>0</v>
      </c>
      <c r="Y64" s="63">
        <f>'[1]19'!BV63</f>
        <v>0</v>
      </c>
      <c r="Z64" s="63">
        <f>'[1]20'!BV63</f>
        <v>0</v>
      </c>
      <c r="AA64" s="63">
        <f>'[1]21'!BV63</f>
        <v>0</v>
      </c>
      <c r="AB64" s="63">
        <f>'[1]22'!BV63</f>
        <v>0</v>
      </c>
      <c r="AC64" s="63">
        <f>'[1]23'!BV63</f>
        <v>0</v>
      </c>
      <c r="AD64" s="63">
        <f>'[1]24'!BV63</f>
        <v>0</v>
      </c>
      <c r="AE64" s="63">
        <f>'[1]25'!BV63</f>
        <v>0</v>
      </c>
      <c r="AF64" s="63">
        <f>'[1]26'!BV63</f>
        <v>0</v>
      </c>
    </row>
    <row r="65" spans="1:32" x14ac:dyDescent="0.3">
      <c r="A65" s="34" t="s">
        <v>189</v>
      </c>
      <c r="B65" s="35" t="s">
        <v>190</v>
      </c>
      <c r="C65" s="61" t="s">
        <v>191</v>
      </c>
      <c r="D65" s="62">
        <f>'Bieu 13CH'!BV64</f>
        <v>24.072000000000003</v>
      </c>
      <c r="E65" s="62"/>
      <c r="F65" s="62">
        <f t="shared" si="0"/>
        <v>24.072000000000003</v>
      </c>
      <c r="G65" s="62">
        <f>'[1]01'!BV64</f>
        <v>4.4119999999999999</v>
      </c>
      <c r="H65" s="62">
        <f>'[1]02'!BV64</f>
        <v>0.23</v>
      </c>
      <c r="I65" s="62">
        <f>'[1]03'!BV64</f>
        <v>1.4319999999999999</v>
      </c>
      <c r="J65" s="62">
        <f>'[1]04'!BV64</f>
        <v>0.76</v>
      </c>
      <c r="K65" s="63">
        <f>'[1]05'!BV64</f>
        <v>0.6</v>
      </c>
      <c r="L65" s="63">
        <f>'[1]06'!BV64</f>
        <v>0.74</v>
      </c>
      <c r="M65" s="63">
        <f>'[1]07'!BV64</f>
        <v>0.97099999999999997</v>
      </c>
      <c r="N65" s="63">
        <f>'[1]08'!BV64</f>
        <v>1.1040000000000001</v>
      </c>
      <c r="O65" s="63">
        <f>'[1]09'!BV64</f>
        <v>1.47</v>
      </c>
      <c r="P65" s="63">
        <f>'[1]10'!BV64</f>
        <v>0.503</v>
      </c>
      <c r="Q65" s="63">
        <f>'[1]11'!BV64</f>
        <v>1.1499999999999999</v>
      </c>
      <c r="R65" s="63">
        <f>'[1]12'!BV64</f>
        <v>2.65</v>
      </c>
      <c r="S65" s="63">
        <f>'[1]13'!BV64</f>
        <v>0.75</v>
      </c>
      <c r="T65" s="63">
        <f>'[1]14'!BV64</f>
        <v>0.35</v>
      </c>
      <c r="U65" s="63">
        <f>'[1]15'!BV64</f>
        <v>0.64</v>
      </c>
      <c r="V65" s="63">
        <f>'[1]16'!BV64</f>
        <v>0.59</v>
      </c>
      <c r="W65" s="63">
        <f>'[1]17'!BV64</f>
        <v>1.02</v>
      </c>
      <c r="X65" s="63">
        <f>'[1]18'!BV64</f>
        <v>0.5</v>
      </c>
      <c r="Y65" s="63">
        <f>'[1]19'!BV64</f>
        <v>0.75</v>
      </c>
      <c r="Z65" s="63">
        <f>'[1]20'!BV64</f>
        <v>0.19</v>
      </c>
      <c r="AA65" s="63">
        <f>'[1]21'!BV64</f>
        <v>0.63</v>
      </c>
      <c r="AB65" s="63">
        <f>'[1]22'!BV64</f>
        <v>1.64</v>
      </c>
      <c r="AC65" s="63">
        <f>'[1]23'!BV64</f>
        <v>0.13</v>
      </c>
      <c r="AD65" s="63">
        <f>'[1]24'!BV64</f>
        <v>0.43</v>
      </c>
      <c r="AE65" s="63">
        <f>'[1]25'!BV64</f>
        <v>0.17</v>
      </c>
      <c r="AF65" s="63">
        <f>'[1]26'!BV64</f>
        <v>0.26</v>
      </c>
    </row>
    <row r="66" spans="1:32" x14ac:dyDescent="0.3">
      <c r="A66" s="34" t="s">
        <v>192</v>
      </c>
      <c r="B66" s="35" t="s">
        <v>193</v>
      </c>
      <c r="C66" s="61" t="s">
        <v>194</v>
      </c>
      <c r="D66" s="62">
        <f>'Bieu 13CH'!BV65</f>
        <v>28.87</v>
      </c>
      <c r="E66" s="62"/>
      <c r="F66" s="62">
        <f t="shared" si="0"/>
        <v>28.87</v>
      </c>
      <c r="G66" s="62">
        <f>'[1]01'!BV65</f>
        <v>0.17</v>
      </c>
      <c r="H66" s="62">
        <f>'[1]02'!BV65</f>
        <v>0</v>
      </c>
      <c r="I66" s="62">
        <f>'[1]03'!BV65</f>
        <v>0</v>
      </c>
      <c r="J66" s="62">
        <f>'[1]04'!BV65</f>
        <v>0</v>
      </c>
      <c r="K66" s="63">
        <f>'[1]05'!BV65</f>
        <v>0</v>
      </c>
      <c r="L66" s="63">
        <f>'[1]06'!BV65</f>
        <v>4.22</v>
      </c>
      <c r="M66" s="63">
        <f>'[1]07'!BV65</f>
        <v>2.06</v>
      </c>
      <c r="N66" s="63">
        <f>'[1]08'!BV65</f>
        <v>0</v>
      </c>
      <c r="O66" s="63">
        <f>'[1]09'!BV65</f>
        <v>0</v>
      </c>
      <c r="P66" s="63">
        <f>'[1]10'!BV65</f>
        <v>1.47</v>
      </c>
      <c r="Q66" s="63">
        <f>'[1]11'!BV65</f>
        <v>0</v>
      </c>
      <c r="R66" s="63">
        <f>'[1]12'!BV65</f>
        <v>0.03</v>
      </c>
      <c r="S66" s="63">
        <f>'[1]13'!BV65</f>
        <v>0</v>
      </c>
      <c r="T66" s="63">
        <f>'[1]14'!BV65</f>
        <v>0</v>
      </c>
      <c r="U66" s="63">
        <f>'[1]15'!BV65</f>
        <v>0</v>
      </c>
      <c r="V66" s="63">
        <f>'[1]16'!BV65</f>
        <v>0</v>
      </c>
      <c r="W66" s="63">
        <f>'[1]17'!BV65</f>
        <v>0</v>
      </c>
      <c r="X66" s="63">
        <f>'[1]18'!BV65</f>
        <v>0</v>
      </c>
      <c r="Y66" s="63">
        <f>'[1]19'!BV65</f>
        <v>0.13</v>
      </c>
      <c r="Z66" s="63">
        <f>'[1]20'!BV65</f>
        <v>18.920000000000002</v>
      </c>
      <c r="AA66" s="63">
        <f>'[1]21'!BV65</f>
        <v>0</v>
      </c>
      <c r="AB66" s="63">
        <f>'[1]22'!BV65</f>
        <v>0.71</v>
      </c>
      <c r="AC66" s="63">
        <f>'[1]23'!BV65</f>
        <v>0.77</v>
      </c>
      <c r="AD66" s="63">
        <f>'[1]24'!BV65</f>
        <v>0</v>
      </c>
      <c r="AE66" s="63">
        <f>'[1]25'!BV65</f>
        <v>0.39</v>
      </c>
      <c r="AF66" s="63">
        <f>'[1]26'!BV65</f>
        <v>0</v>
      </c>
    </row>
    <row r="67" spans="1:32" x14ac:dyDescent="0.3">
      <c r="A67" s="34" t="s">
        <v>195</v>
      </c>
      <c r="B67" s="35" t="s">
        <v>196</v>
      </c>
      <c r="C67" s="61" t="s">
        <v>197</v>
      </c>
      <c r="D67" s="62">
        <f>'Bieu 13CH'!BV66</f>
        <v>0</v>
      </c>
      <c r="E67" s="62"/>
      <c r="F67" s="62">
        <f t="shared" si="0"/>
        <v>0</v>
      </c>
      <c r="G67" s="62">
        <f>'[1]01'!BV66</f>
        <v>0</v>
      </c>
      <c r="H67" s="62">
        <f>'[1]02'!BV66</f>
        <v>0</v>
      </c>
      <c r="I67" s="62">
        <f>'[1]03'!BV66</f>
        <v>0</v>
      </c>
      <c r="J67" s="62">
        <f>'[1]04'!BV66</f>
        <v>0</v>
      </c>
      <c r="K67" s="63">
        <f>'[1]05'!BV66</f>
        <v>0</v>
      </c>
      <c r="L67" s="63">
        <f>'[1]06'!BV66</f>
        <v>0</v>
      </c>
      <c r="M67" s="63">
        <f>'[1]07'!BV66</f>
        <v>0</v>
      </c>
      <c r="N67" s="63">
        <f>'[1]08'!BV66</f>
        <v>0</v>
      </c>
      <c r="O67" s="63">
        <f>'[1]09'!BV66</f>
        <v>0</v>
      </c>
      <c r="P67" s="63">
        <f>'[1]10'!BV66</f>
        <v>0</v>
      </c>
      <c r="Q67" s="63">
        <f>'[1]11'!BV66</f>
        <v>0</v>
      </c>
      <c r="R67" s="63">
        <f>'[1]12'!BV66</f>
        <v>0</v>
      </c>
      <c r="S67" s="63">
        <f>'[1]13'!BV66</f>
        <v>0</v>
      </c>
      <c r="T67" s="63">
        <f>'[1]14'!BV66</f>
        <v>0</v>
      </c>
      <c r="U67" s="63">
        <f>'[1]15'!BV66</f>
        <v>0</v>
      </c>
      <c r="V67" s="63">
        <f>'[1]16'!BV66</f>
        <v>0</v>
      </c>
      <c r="W67" s="63">
        <f>'[1]17'!BV66</f>
        <v>0</v>
      </c>
      <c r="X67" s="63">
        <f>'[1]18'!BV66</f>
        <v>0</v>
      </c>
      <c r="Y67" s="63">
        <f>'[1]19'!BV66</f>
        <v>0</v>
      </c>
      <c r="Z67" s="63">
        <f>'[1]20'!BV66</f>
        <v>0</v>
      </c>
      <c r="AA67" s="63">
        <f>'[1]21'!BV66</f>
        <v>0</v>
      </c>
      <c r="AB67" s="63">
        <f>'[1]22'!BV66</f>
        <v>0</v>
      </c>
      <c r="AC67" s="63">
        <f>'[1]23'!BV66</f>
        <v>0</v>
      </c>
      <c r="AD67" s="63">
        <f>'[1]24'!BV66</f>
        <v>0</v>
      </c>
      <c r="AE67" s="63">
        <f>'[1]25'!BV66</f>
        <v>0</v>
      </c>
      <c r="AF67" s="63">
        <f>'[1]26'!BV66</f>
        <v>0</v>
      </c>
    </row>
    <row r="68" spans="1:32" x14ac:dyDescent="0.3">
      <c r="A68" s="34" t="s">
        <v>198</v>
      </c>
      <c r="B68" s="35" t="s">
        <v>199</v>
      </c>
      <c r="C68" s="61" t="s">
        <v>200</v>
      </c>
      <c r="D68" s="62">
        <f>'Bieu 13CH'!BV67</f>
        <v>40.4</v>
      </c>
      <c r="E68" s="62"/>
      <c r="F68" s="62">
        <f t="shared" si="0"/>
        <v>40.4</v>
      </c>
      <c r="G68" s="62">
        <f>'[1]01'!BV67</f>
        <v>0</v>
      </c>
      <c r="H68" s="62">
        <f>'[1]02'!BV67</f>
        <v>1.0900000000000001</v>
      </c>
      <c r="I68" s="62">
        <f>'[1]03'!BV67</f>
        <v>2.94</v>
      </c>
      <c r="J68" s="62">
        <f>'[1]04'!BV67</f>
        <v>1</v>
      </c>
      <c r="K68" s="63">
        <f>'[1]05'!BV67</f>
        <v>0.24</v>
      </c>
      <c r="L68" s="63">
        <f>'[1]06'!BV67</f>
        <v>2.54</v>
      </c>
      <c r="M68" s="63">
        <f>'[1]07'!BV67</f>
        <v>0.56000000000000005</v>
      </c>
      <c r="N68" s="63">
        <f>'[1]08'!BV67</f>
        <v>0.95</v>
      </c>
      <c r="O68" s="63">
        <f>'[1]09'!BV67</f>
        <v>3.68</v>
      </c>
      <c r="P68" s="63">
        <f>'[1]10'!BV67</f>
        <v>1.97</v>
      </c>
      <c r="Q68" s="63">
        <f>'[1]11'!BV67</f>
        <v>3.22</v>
      </c>
      <c r="R68" s="63">
        <f>'[1]12'!BV67</f>
        <v>2.92</v>
      </c>
      <c r="S68" s="63">
        <f>'[1]13'!BV67</f>
        <v>0.66</v>
      </c>
      <c r="T68" s="63">
        <f>'[1]14'!BV67</f>
        <v>2.1800000000000002</v>
      </c>
      <c r="U68" s="63">
        <f>'[1]15'!BV67</f>
        <v>1.1299999999999999</v>
      </c>
      <c r="V68" s="63">
        <f>'[1]16'!BV67</f>
        <v>0.87</v>
      </c>
      <c r="W68" s="63">
        <f>'[1]17'!BV67</f>
        <v>0.66</v>
      </c>
      <c r="X68" s="63">
        <f>'[1]18'!BV67</f>
        <v>2.74</v>
      </c>
      <c r="Y68" s="63">
        <f>'[1]19'!BV67</f>
        <v>0.23</v>
      </c>
      <c r="Z68" s="63">
        <f>'[1]20'!BV67</f>
        <v>2.0299999999999998</v>
      </c>
      <c r="AA68" s="63">
        <f>'[1]21'!BV67</f>
        <v>1.03</v>
      </c>
      <c r="AB68" s="63">
        <f>'[1]22'!BV67</f>
        <v>1.35</v>
      </c>
      <c r="AC68" s="63">
        <f>'[1]23'!BV67</f>
        <v>2.98</v>
      </c>
      <c r="AD68" s="63">
        <f>'[1]24'!BV67</f>
        <v>1.23</v>
      </c>
      <c r="AE68" s="63">
        <f>'[1]25'!BV67</f>
        <v>0.61</v>
      </c>
      <c r="AF68" s="63">
        <f>'[1]26'!BV67</f>
        <v>1.59</v>
      </c>
    </row>
    <row r="69" spans="1:32" x14ac:dyDescent="0.3">
      <c r="A69" s="34" t="s">
        <v>201</v>
      </c>
      <c r="B69" s="35" t="s">
        <v>202</v>
      </c>
      <c r="C69" s="61" t="s">
        <v>203</v>
      </c>
      <c r="D69" s="62">
        <f>'Bieu 13CH'!BV68</f>
        <v>609.45099999999991</v>
      </c>
      <c r="E69" s="62"/>
      <c r="F69" s="62">
        <f t="shared" si="0"/>
        <v>609.45099999999991</v>
      </c>
      <c r="G69" s="62">
        <f>'[1]01'!BV68</f>
        <v>0</v>
      </c>
      <c r="H69" s="62">
        <f>'[1]02'!BV68</f>
        <v>8</v>
      </c>
      <c r="I69" s="62">
        <f>'[1]03'!BV68</f>
        <v>84.525999999999996</v>
      </c>
      <c r="J69" s="62">
        <f>'[1]04'!BV68</f>
        <v>11.74</v>
      </c>
      <c r="K69" s="63">
        <f>'[1]05'!BV68</f>
        <v>12.39</v>
      </c>
      <c r="L69" s="63">
        <f>'[1]06'!BV68</f>
        <v>36.845999999999997</v>
      </c>
      <c r="M69" s="63">
        <f>'[1]07'!BV68</f>
        <v>15.79</v>
      </c>
      <c r="N69" s="63">
        <f>'[1]08'!BV68</f>
        <v>25.44</v>
      </c>
      <c r="O69" s="63">
        <f>'[1]09'!BV68</f>
        <v>0</v>
      </c>
      <c r="P69" s="63">
        <f>'[1]10'!BV68</f>
        <v>10.136999999999999</v>
      </c>
      <c r="Q69" s="63">
        <f>'[1]11'!BV68</f>
        <v>9.5069999999999997</v>
      </c>
      <c r="R69" s="63">
        <f>'[1]12'!BV68</f>
        <v>8.2110000000000003</v>
      </c>
      <c r="S69" s="63">
        <f>'[1]13'!BV68</f>
        <v>23.5</v>
      </c>
      <c r="T69" s="63">
        <f>'[1]14'!BV68</f>
        <v>0</v>
      </c>
      <c r="U69" s="63">
        <f>'[1]15'!BV68</f>
        <v>29.93</v>
      </c>
      <c r="V69" s="63">
        <f>'[1]16'!BV68</f>
        <v>11.91</v>
      </c>
      <c r="W69" s="63">
        <f>'[1]17'!BV68</f>
        <v>35.96</v>
      </c>
      <c r="X69" s="63">
        <f>'[1]18'!BV68</f>
        <v>14.055</v>
      </c>
      <c r="Y69" s="63">
        <f>'[1]19'!BV68</f>
        <v>49.067</v>
      </c>
      <c r="Z69" s="63">
        <f>'[1]20'!BV68</f>
        <v>0</v>
      </c>
      <c r="AA69" s="63">
        <f>'[1]21'!BV68</f>
        <v>40.659999999999997</v>
      </c>
      <c r="AB69" s="63">
        <f>'[1]22'!BV68</f>
        <v>0</v>
      </c>
      <c r="AC69" s="63">
        <f>'[1]23'!BV68</f>
        <v>34.409999999999997</v>
      </c>
      <c r="AD69" s="63">
        <f>'[1]24'!BV68</f>
        <v>48.652000000000001</v>
      </c>
      <c r="AE69" s="63">
        <f>'[1]25'!BV68</f>
        <v>45.71</v>
      </c>
      <c r="AF69" s="63">
        <f>'[1]26'!BV68</f>
        <v>53.01</v>
      </c>
    </row>
    <row r="70" spans="1:32" x14ac:dyDescent="0.3">
      <c r="A70" s="34" t="s">
        <v>204</v>
      </c>
      <c r="B70" s="35" t="s">
        <v>205</v>
      </c>
      <c r="C70" s="61" t="s">
        <v>206</v>
      </c>
      <c r="D70" s="62">
        <f>'Bieu 13CH'!BV69</f>
        <v>711.85</v>
      </c>
      <c r="E70" s="62"/>
      <c r="F70" s="62">
        <f t="shared" si="0"/>
        <v>711.85</v>
      </c>
      <c r="G70" s="62">
        <f>'[1]01'!BV69</f>
        <v>1.1259999999999999</v>
      </c>
      <c r="H70" s="62">
        <f>'[1]02'!BV69</f>
        <v>26.82</v>
      </c>
      <c r="I70" s="62">
        <f>'[1]03'!BV69</f>
        <v>49.119</v>
      </c>
      <c r="J70" s="62">
        <f>'[1]04'!BV69</f>
        <v>33.275999999999996</v>
      </c>
      <c r="K70" s="63">
        <f>'[1]05'!BV69</f>
        <v>33.590000000000003</v>
      </c>
      <c r="L70" s="63">
        <f>'[1]06'!BV69</f>
        <v>12.948</v>
      </c>
      <c r="M70" s="63">
        <f>'[1]07'!BV69</f>
        <v>15.464</v>
      </c>
      <c r="N70" s="63">
        <f>'[1]08'!BV69</f>
        <v>0.876</v>
      </c>
      <c r="O70" s="63">
        <f>'[1]09'!BV69</f>
        <v>6.4590000000000005</v>
      </c>
      <c r="P70" s="63">
        <f>'[1]10'!BV69</f>
        <v>30.93</v>
      </c>
      <c r="Q70" s="63">
        <f>'[1]11'!BV69</f>
        <v>66.27</v>
      </c>
      <c r="R70" s="63">
        <f>'[1]12'!BV69</f>
        <v>57.676000000000002</v>
      </c>
      <c r="S70" s="63">
        <f>'[1]13'!BV69</f>
        <v>5.1100000000000003</v>
      </c>
      <c r="T70" s="63">
        <f>'[1]14'!BV69</f>
        <v>49.033999999999999</v>
      </c>
      <c r="U70" s="63">
        <f>'[1]15'!BV69</f>
        <v>7.74</v>
      </c>
      <c r="V70" s="63">
        <f>'[1]16'!BV69</f>
        <v>14.13</v>
      </c>
      <c r="W70" s="63">
        <f>'[1]17'!BV69</f>
        <v>80.069999999999993</v>
      </c>
      <c r="X70" s="63">
        <f>'[1]18'!BV69</f>
        <v>45.3</v>
      </c>
      <c r="Y70" s="63">
        <f>'[1]19'!BV69</f>
        <v>2.5099999999999998</v>
      </c>
      <c r="Z70" s="63">
        <f>'[1]20'!BV69</f>
        <v>60.115000000000002</v>
      </c>
      <c r="AA70" s="63">
        <f>'[1]21'!BV69</f>
        <v>0.24</v>
      </c>
      <c r="AB70" s="63">
        <f>'[1]22'!BV69</f>
        <v>73.721000000000004</v>
      </c>
      <c r="AC70" s="63">
        <f>'[1]23'!BV69</f>
        <v>12.14</v>
      </c>
      <c r="AD70" s="63">
        <f>'[1]24'!BV69</f>
        <v>3.48</v>
      </c>
      <c r="AE70" s="63">
        <f>'[1]25'!BV69</f>
        <v>0</v>
      </c>
      <c r="AF70" s="63">
        <f>'[1]26'!BV69</f>
        <v>23.706</v>
      </c>
    </row>
    <row r="71" spans="1:32" x14ac:dyDescent="0.3">
      <c r="A71" s="34" t="s">
        <v>207</v>
      </c>
      <c r="B71" s="35" t="s">
        <v>208</v>
      </c>
      <c r="C71" s="61" t="s">
        <v>209</v>
      </c>
      <c r="D71" s="62">
        <f>'Bieu 13CH'!BV70</f>
        <v>32.669999999999995</v>
      </c>
      <c r="E71" s="62"/>
      <c r="F71" s="62">
        <f t="shared" si="0"/>
        <v>32.669999999999995</v>
      </c>
      <c r="G71" s="62">
        <f>'[1]01'!BV70</f>
        <v>0.08</v>
      </c>
      <c r="H71" s="62">
        <f>'[1]02'!BV70</f>
        <v>0</v>
      </c>
      <c r="I71" s="62">
        <f>'[1]03'!BV70</f>
        <v>0</v>
      </c>
      <c r="J71" s="62">
        <f>'[1]04'!BV70</f>
        <v>0.76</v>
      </c>
      <c r="K71" s="63">
        <f>'[1]05'!BV70</f>
        <v>0</v>
      </c>
      <c r="L71" s="63">
        <f>'[1]06'!BV70</f>
        <v>0</v>
      </c>
      <c r="M71" s="63">
        <f>'[1]07'!BV70</f>
        <v>0</v>
      </c>
      <c r="N71" s="63">
        <f>'[1]08'!BV70</f>
        <v>0</v>
      </c>
      <c r="O71" s="63">
        <f>'[1]09'!BV70</f>
        <v>0</v>
      </c>
      <c r="P71" s="63">
        <f>'[1]10'!BV70</f>
        <v>0</v>
      </c>
      <c r="Q71" s="63">
        <f>'[1]11'!BV70</f>
        <v>0</v>
      </c>
      <c r="R71" s="63">
        <f>'[1]12'!BV70</f>
        <v>0</v>
      </c>
      <c r="S71" s="63">
        <f>'[1]13'!BV70</f>
        <v>0</v>
      </c>
      <c r="T71" s="63">
        <f>'[1]14'!BV70</f>
        <v>0</v>
      </c>
      <c r="U71" s="63">
        <f>'[1]15'!BV70</f>
        <v>2.27</v>
      </c>
      <c r="V71" s="63">
        <f>'[1]16'!BV70</f>
        <v>10.62</v>
      </c>
      <c r="W71" s="63">
        <f>'[1]17'!BV70</f>
        <v>14.29</v>
      </c>
      <c r="X71" s="63">
        <f>'[1]18'!BV70</f>
        <v>0</v>
      </c>
      <c r="Y71" s="63">
        <f>'[1]19'!BV70</f>
        <v>0</v>
      </c>
      <c r="Z71" s="63">
        <f>'[1]20'!BV70</f>
        <v>0</v>
      </c>
      <c r="AA71" s="63">
        <f>'[1]21'!BV70</f>
        <v>4.62</v>
      </c>
      <c r="AB71" s="63">
        <f>'[1]22'!BV70</f>
        <v>0</v>
      </c>
      <c r="AC71" s="63">
        <f>'[1]23'!BV70</f>
        <v>0</v>
      </c>
      <c r="AD71" s="63">
        <f>'[1]24'!BV70</f>
        <v>0</v>
      </c>
      <c r="AE71" s="63">
        <f>'[1]25'!BV70</f>
        <v>0.03</v>
      </c>
      <c r="AF71" s="63">
        <f>'[1]26'!BV70</f>
        <v>0</v>
      </c>
    </row>
    <row r="72" spans="1:32" s="25" customFormat="1" x14ac:dyDescent="0.3">
      <c r="A72" s="28">
        <v>3</v>
      </c>
      <c r="B72" s="33" t="s">
        <v>210</v>
      </c>
      <c r="C72" s="58" t="s">
        <v>211</v>
      </c>
      <c r="D72" s="59">
        <f>'Bieu 13CH'!BV71</f>
        <v>103.43299999999999</v>
      </c>
      <c r="E72" s="59">
        <f>F72-D72</f>
        <v>0</v>
      </c>
      <c r="F72" s="59">
        <f t="shared" si="0"/>
        <v>103.43299999999999</v>
      </c>
      <c r="G72" s="59">
        <f>'[1]01'!BV71</f>
        <v>2.02</v>
      </c>
      <c r="H72" s="59">
        <f>'[1]02'!BV71</f>
        <v>0</v>
      </c>
      <c r="I72" s="59">
        <f>'[1]03'!BV71</f>
        <v>11.978</v>
      </c>
      <c r="J72" s="59">
        <f>'[1]04'!BV71</f>
        <v>3.62</v>
      </c>
      <c r="K72" s="60">
        <f>'[1]05'!BV71</f>
        <v>0.6</v>
      </c>
      <c r="L72" s="60">
        <f>'[1]06'!BV71</f>
        <v>0</v>
      </c>
      <c r="M72" s="60">
        <f>'[1]07'!BV71</f>
        <v>9.9559999999999995</v>
      </c>
      <c r="N72" s="60">
        <f>'[1]08'!BV71</f>
        <v>6.43</v>
      </c>
      <c r="O72" s="60">
        <f>'[1]09'!BV71</f>
        <v>0</v>
      </c>
      <c r="P72" s="60">
        <f>'[1]10'!BV71</f>
        <v>0.16</v>
      </c>
      <c r="Q72" s="60">
        <f>'[1]11'!BV71</f>
        <v>0.64600000000000002</v>
      </c>
      <c r="R72" s="60">
        <f>'[1]12'!BV71</f>
        <v>3.88</v>
      </c>
      <c r="S72" s="60">
        <f>'[1]13'!BV71</f>
        <v>0</v>
      </c>
      <c r="T72" s="60">
        <f>'[1]14'!BV71</f>
        <v>1.99</v>
      </c>
      <c r="U72" s="60">
        <f>'[1]15'!BV71</f>
        <v>0</v>
      </c>
      <c r="V72" s="60">
        <f>'[1]16'!BV71</f>
        <v>0</v>
      </c>
      <c r="W72" s="60">
        <f>'[1]17'!BV71</f>
        <v>0</v>
      </c>
      <c r="X72" s="60">
        <f>'[1]18'!BV71</f>
        <v>0</v>
      </c>
      <c r="Y72" s="60">
        <f>'[1]19'!BV71</f>
        <v>2.0099999999999998</v>
      </c>
      <c r="Z72" s="60">
        <f>'[1]20'!BV71</f>
        <v>1.89</v>
      </c>
      <c r="AA72" s="60">
        <f>'[1]21'!BV71</f>
        <v>10.919</v>
      </c>
      <c r="AB72" s="60">
        <f>'[1]22'!BV71</f>
        <v>4.57</v>
      </c>
      <c r="AC72" s="60">
        <f>'[1]23'!BV71</f>
        <v>2.83</v>
      </c>
      <c r="AD72" s="60">
        <f>'[1]24'!BV71</f>
        <v>9.18</v>
      </c>
      <c r="AE72" s="60">
        <f>'[1]25'!BV71</f>
        <v>5.21</v>
      </c>
      <c r="AF72" s="60">
        <f>'[1]26'!BV71</f>
        <v>25.544</v>
      </c>
    </row>
    <row r="73" spans="1:32" x14ac:dyDescent="0.3">
      <c r="A73" s="52" t="s">
        <v>212</v>
      </c>
      <c r="B73" s="51" t="s">
        <v>213</v>
      </c>
      <c r="C73" s="68" t="s">
        <v>214</v>
      </c>
      <c r="D73" s="63">
        <f>'Bieu 13CH'!BV72</f>
        <v>99.912999999999982</v>
      </c>
      <c r="E73" s="63"/>
      <c r="F73" s="63">
        <f t="shared" ref="F73:F75" si="1">SUM(G73:AF73)</f>
        <v>99.912999999999982</v>
      </c>
      <c r="G73" s="62">
        <f>'[1]01'!BV72</f>
        <v>2.02</v>
      </c>
      <c r="H73" s="62">
        <f>'[1]02'!BV72</f>
        <v>0</v>
      </c>
      <c r="I73" s="62">
        <f>'[1]03'!BV72</f>
        <v>11.417999999999999</v>
      </c>
      <c r="J73" s="62">
        <f>'[1]04'!BV72</f>
        <v>3.62</v>
      </c>
      <c r="K73" s="63">
        <f>'[1]05'!BV72</f>
        <v>0.6</v>
      </c>
      <c r="L73" s="63">
        <f>'[1]06'!BV72</f>
        <v>0</v>
      </c>
      <c r="M73" s="63">
        <f>'[1]07'!BV72</f>
        <v>9.9559999999999995</v>
      </c>
      <c r="N73" s="63">
        <f>'[1]08'!BV72</f>
        <v>6.43</v>
      </c>
      <c r="O73" s="63">
        <f>'[1]09'!BV72</f>
        <v>0</v>
      </c>
      <c r="P73" s="63">
        <f>'[1]10'!BV72</f>
        <v>0.16</v>
      </c>
      <c r="Q73" s="63">
        <f>'[1]11'!BV72</f>
        <v>0.64600000000000002</v>
      </c>
      <c r="R73" s="63">
        <f>'[1]12'!BV72</f>
        <v>0.92</v>
      </c>
      <c r="S73" s="63">
        <f>'[1]13'!BV72</f>
        <v>0</v>
      </c>
      <c r="T73" s="63">
        <f>'[1]14'!BV72</f>
        <v>1.99</v>
      </c>
      <c r="U73" s="63">
        <f>'[1]15'!BV72</f>
        <v>0</v>
      </c>
      <c r="V73" s="63">
        <f>'[1]16'!BV72</f>
        <v>0</v>
      </c>
      <c r="W73" s="63">
        <f>'[1]17'!BV72</f>
        <v>0</v>
      </c>
      <c r="X73" s="63">
        <f>'[1]18'!BV72</f>
        <v>0</v>
      </c>
      <c r="Y73" s="63">
        <f>'[1]19'!BV72</f>
        <v>2.0099999999999998</v>
      </c>
      <c r="Z73" s="63">
        <f>'[1]20'!BV72</f>
        <v>1.89</v>
      </c>
      <c r="AA73" s="63">
        <f>'[1]21'!BV72</f>
        <v>10.919</v>
      </c>
      <c r="AB73" s="63">
        <f>'[1]22'!BV72</f>
        <v>4.57</v>
      </c>
      <c r="AC73" s="63">
        <f>'[1]23'!BV72</f>
        <v>2.83</v>
      </c>
      <c r="AD73" s="63">
        <f>'[1]24'!BV72</f>
        <v>9.18</v>
      </c>
      <c r="AE73" s="63">
        <f>'[1]25'!BV72</f>
        <v>5.21</v>
      </c>
      <c r="AF73" s="63">
        <f>'[1]26'!BV72</f>
        <v>25.544</v>
      </c>
    </row>
    <row r="74" spans="1:32" x14ac:dyDescent="0.3">
      <c r="A74" s="52" t="s">
        <v>215</v>
      </c>
      <c r="B74" s="51" t="s">
        <v>216</v>
      </c>
      <c r="C74" s="68" t="s">
        <v>217</v>
      </c>
      <c r="D74" s="63">
        <f>'Bieu 13CH'!BV73</f>
        <v>3.52</v>
      </c>
      <c r="E74" s="63"/>
      <c r="F74" s="63">
        <f t="shared" si="1"/>
        <v>3.52</v>
      </c>
      <c r="G74" s="62">
        <f>'[1]01'!BV73</f>
        <v>0</v>
      </c>
      <c r="H74" s="62">
        <f>'[1]02'!BV73</f>
        <v>0</v>
      </c>
      <c r="I74" s="62">
        <f>'[1]03'!BV73</f>
        <v>0.56000000000000005</v>
      </c>
      <c r="J74" s="62">
        <f>'[1]04'!BV73</f>
        <v>0</v>
      </c>
      <c r="K74" s="63">
        <f>'[1]05'!BV73</f>
        <v>0</v>
      </c>
      <c r="L74" s="63">
        <f>'[1]06'!BV73</f>
        <v>0</v>
      </c>
      <c r="M74" s="63">
        <f>'[1]07'!BV73</f>
        <v>0</v>
      </c>
      <c r="N74" s="63">
        <f>'[1]08'!BV73</f>
        <v>0</v>
      </c>
      <c r="O74" s="63">
        <f>'[1]09'!BV73</f>
        <v>0</v>
      </c>
      <c r="P74" s="63">
        <f>'[1]10'!BV73</f>
        <v>0</v>
      </c>
      <c r="Q74" s="63">
        <f>'[1]11'!BV73</f>
        <v>0</v>
      </c>
      <c r="R74" s="63">
        <f>'[1]12'!BV73</f>
        <v>2.96</v>
      </c>
      <c r="S74" s="63">
        <f>'[1]13'!BV73</f>
        <v>0</v>
      </c>
      <c r="T74" s="63">
        <f>'[1]14'!BV73</f>
        <v>0</v>
      </c>
      <c r="U74" s="63">
        <f>'[1]15'!BV73</f>
        <v>0</v>
      </c>
      <c r="V74" s="63">
        <f>'[1]16'!BV73</f>
        <v>0</v>
      </c>
      <c r="W74" s="63">
        <f>'[1]17'!BV73</f>
        <v>0</v>
      </c>
      <c r="X74" s="63">
        <f>'[1]18'!BV73</f>
        <v>0</v>
      </c>
      <c r="Y74" s="63">
        <f>'[1]19'!BV73</f>
        <v>0</v>
      </c>
      <c r="Z74" s="63">
        <f>'[1]20'!BV73</f>
        <v>0</v>
      </c>
      <c r="AA74" s="63">
        <f>'[1]21'!BV73</f>
        <v>0</v>
      </c>
      <c r="AB74" s="63">
        <f>'[1]22'!BV73</f>
        <v>0</v>
      </c>
      <c r="AC74" s="63">
        <f>'[1]23'!BV73</f>
        <v>0</v>
      </c>
      <c r="AD74" s="63">
        <f>'[1]24'!BV73</f>
        <v>0</v>
      </c>
      <c r="AE74" s="63">
        <f>'[1]25'!BV73</f>
        <v>0</v>
      </c>
      <c r="AF74" s="63">
        <f>'[1]26'!BV73</f>
        <v>0</v>
      </c>
    </row>
    <row r="75" spans="1:32" x14ac:dyDescent="0.3">
      <c r="A75" s="52" t="s">
        <v>218</v>
      </c>
      <c r="B75" s="51" t="s">
        <v>219</v>
      </c>
      <c r="C75" s="68" t="s">
        <v>220</v>
      </c>
      <c r="D75" s="63">
        <f>'Bieu 13CH'!BV74</f>
        <v>0</v>
      </c>
      <c r="E75" s="63"/>
      <c r="F75" s="63">
        <f t="shared" si="1"/>
        <v>0</v>
      </c>
      <c r="G75" s="62">
        <f>'[1]01'!BV74</f>
        <v>0</v>
      </c>
      <c r="H75" s="62">
        <f>'[1]02'!BV74</f>
        <v>0</v>
      </c>
      <c r="I75" s="62">
        <f>'[1]03'!BV74</f>
        <v>0</v>
      </c>
      <c r="J75" s="62">
        <f>'[1]04'!BV74</f>
        <v>0</v>
      </c>
      <c r="K75" s="63">
        <f>'[1]05'!BV74</f>
        <v>0</v>
      </c>
      <c r="L75" s="63">
        <f>'[1]06'!BV74</f>
        <v>0</v>
      </c>
      <c r="M75" s="63">
        <f>'[1]07'!BV74</f>
        <v>0</v>
      </c>
      <c r="N75" s="63">
        <f>'[1]08'!BV74</f>
        <v>0</v>
      </c>
      <c r="O75" s="63">
        <f>'[1]09'!BV74</f>
        <v>0</v>
      </c>
      <c r="P75" s="63">
        <f>'[1]10'!BV74</f>
        <v>0</v>
      </c>
      <c r="Q75" s="63">
        <f>'[1]11'!BV74</f>
        <v>0</v>
      </c>
      <c r="R75" s="63">
        <f>'[1]12'!BV74</f>
        <v>0</v>
      </c>
      <c r="S75" s="63">
        <f>'[1]13'!BV74</f>
        <v>0</v>
      </c>
      <c r="T75" s="63">
        <f>'[1]14'!BV74</f>
        <v>0</v>
      </c>
      <c r="U75" s="63">
        <f>'[1]15'!BV74</f>
        <v>0</v>
      </c>
      <c r="V75" s="63">
        <f>'[1]16'!BV74</f>
        <v>0</v>
      </c>
      <c r="W75" s="63">
        <f>'[1]17'!BV74</f>
        <v>0</v>
      </c>
      <c r="X75" s="63">
        <f>'[1]18'!BV74</f>
        <v>0</v>
      </c>
      <c r="Y75" s="63">
        <f>'[1]19'!BV74</f>
        <v>0</v>
      </c>
      <c r="Z75" s="63">
        <f>'[1]20'!BV74</f>
        <v>0</v>
      </c>
      <c r="AA75" s="63">
        <f>'[1]21'!BV74</f>
        <v>0</v>
      </c>
      <c r="AB75" s="63">
        <f>'[1]22'!BV74</f>
        <v>0</v>
      </c>
      <c r="AC75" s="63">
        <f>'[1]23'!BV74</f>
        <v>0</v>
      </c>
      <c r="AD75" s="63">
        <f>'[1]24'!BV74</f>
        <v>0</v>
      </c>
      <c r="AE75" s="63">
        <f>'[1]25'!BV74</f>
        <v>0</v>
      </c>
      <c r="AF75" s="63">
        <f>'[1]26'!BV74</f>
        <v>0</v>
      </c>
    </row>
    <row r="76" spans="1:32" s="25" customFormat="1" hidden="1" x14ac:dyDescent="0.3">
      <c r="A76" s="28" t="s">
        <v>241</v>
      </c>
      <c r="B76" s="33" t="s">
        <v>242</v>
      </c>
      <c r="C76" s="58"/>
      <c r="D76" s="69">
        <f>'Bieu 13CH'!BV75</f>
        <v>0</v>
      </c>
      <c r="E76" s="69"/>
      <c r="F76" s="59">
        <f t="shared" ref="F76:F89" si="2">D76+E76</f>
        <v>0</v>
      </c>
      <c r="G76" s="59">
        <f>'[1]01'!BV75</f>
        <v>0</v>
      </c>
      <c r="H76" s="59">
        <f>'[1]02'!BV75</f>
        <v>0</v>
      </c>
      <c r="I76" s="59">
        <f>'[1]03'!BV75</f>
        <v>0</v>
      </c>
      <c r="J76" s="59">
        <f>'[1]04'!BV75</f>
        <v>0</v>
      </c>
      <c r="K76" s="60">
        <f>'[1]05'!BV75</f>
        <v>0</v>
      </c>
      <c r="L76" s="60">
        <f>'[1]06'!BV75</f>
        <v>0</v>
      </c>
      <c r="M76" s="60">
        <f>'[1]07'!BV75</f>
        <v>0</v>
      </c>
      <c r="N76" s="60">
        <f>'[1]08'!BV75</f>
        <v>0</v>
      </c>
      <c r="O76" s="60">
        <f>'[1]09'!BV75</f>
        <v>0</v>
      </c>
      <c r="P76" s="60">
        <f>'[1]10'!BV75</f>
        <v>0</v>
      </c>
      <c r="Q76" s="60">
        <f>'[1]11'!BV75</f>
        <v>0</v>
      </c>
      <c r="R76" s="60">
        <f>'[1]12'!BV75</f>
        <v>0</v>
      </c>
      <c r="S76" s="60">
        <f>'[1]13'!BV75</f>
        <v>0</v>
      </c>
      <c r="T76" s="60">
        <f>'[1]14'!BV75</f>
        <v>0</v>
      </c>
      <c r="U76" s="60">
        <f>'[1]15'!BV75</f>
        <v>0</v>
      </c>
      <c r="V76" s="60">
        <f>'[1]16'!BV75</f>
        <v>0</v>
      </c>
      <c r="W76" s="60">
        <f>'[1]17'!BV75</f>
        <v>0</v>
      </c>
      <c r="X76" s="60">
        <f>'[1]18'!BV75</f>
        <v>0</v>
      </c>
      <c r="Y76" s="60">
        <f>'[1]19'!BV75</f>
        <v>0</v>
      </c>
      <c r="Z76" s="60">
        <f>'[1]20'!BV75</f>
        <v>0</v>
      </c>
      <c r="AA76" s="60">
        <f>'[1]21'!BV75</f>
        <v>0</v>
      </c>
      <c r="AB76" s="60">
        <f>'[1]22'!BV75</f>
        <v>0</v>
      </c>
      <c r="AC76" s="60">
        <f>'[1]23'!BV75</f>
        <v>0</v>
      </c>
      <c r="AD76" s="60">
        <f>'[1]24'!BV75</f>
        <v>0</v>
      </c>
      <c r="AE76" s="60">
        <f>'[1]25'!BV75</f>
        <v>0</v>
      </c>
      <c r="AF76" s="60">
        <f>'[1]26'!BV75</f>
        <v>0</v>
      </c>
    </row>
    <row r="77" spans="1:32" s="25" customFormat="1" hidden="1" x14ac:dyDescent="0.3">
      <c r="A77" s="28">
        <v>1</v>
      </c>
      <c r="B77" s="33" t="s">
        <v>243</v>
      </c>
      <c r="C77" s="58" t="s">
        <v>244</v>
      </c>
      <c r="D77" s="69">
        <f>'Bieu 13CH'!BV76</f>
        <v>0</v>
      </c>
      <c r="E77" s="69"/>
      <c r="F77" s="59">
        <f t="shared" si="2"/>
        <v>0</v>
      </c>
      <c r="G77" s="59">
        <f>'[1]01'!BV76</f>
        <v>0</v>
      </c>
      <c r="H77" s="59">
        <f>'[1]02'!BV76</f>
        <v>0</v>
      </c>
      <c r="I77" s="59">
        <f>'[1]03'!BV76</f>
        <v>0</v>
      </c>
      <c r="J77" s="59">
        <f>'[1]04'!BV76</f>
        <v>0</v>
      </c>
      <c r="K77" s="60">
        <f>'[1]05'!BV76</f>
        <v>0</v>
      </c>
      <c r="L77" s="60">
        <f>'[1]06'!BV76</f>
        <v>0</v>
      </c>
      <c r="M77" s="60">
        <f>'[1]07'!BV76</f>
        <v>0</v>
      </c>
      <c r="N77" s="60">
        <f>'[1]08'!BV76</f>
        <v>0</v>
      </c>
      <c r="O77" s="60">
        <f>'[1]09'!BV76</f>
        <v>0</v>
      </c>
      <c r="P77" s="60">
        <f>'[1]10'!BV76</f>
        <v>0</v>
      </c>
      <c r="Q77" s="60">
        <f>'[1]11'!BV76</f>
        <v>0</v>
      </c>
      <c r="R77" s="60">
        <f>'[1]12'!BV76</f>
        <v>0</v>
      </c>
      <c r="S77" s="60">
        <f>'[1]13'!BV76</f>
        <v>0</v>
      </c>
      <c r="T77" s="60">
        <f>'[1]14'!BV76</f>
        <v>0</v>
      </c>
      <c r="U77" s="60">
        <f>'[1]15'!BV76</f>
        <v>0</v>
      </c>
      <c r="V77" s="60">
        <f>'[1]16'!BV76</f>
        <v>0</v>
      </c>
      <c r="W77" s="60">
        <f>'[1]17'!BV76</f>
        <v>0</v>
      </c>
      <c r="X77" s="60">
        <f>'[1]18'!BV76</f>
        <v>0</v>
      </c>
      <c r="Y77" s="60">
        <f>'[1]19'!BV76</f>
        <v>0</v>
      </c>
      <c r="Z77" s="60">
        <f>'[1]20'!BV76</f>
        <v>0</v>
      </c>
      <c r="AA77" s="60">
        <f>'[1]21'!BV76</f>
        <v>0</v>
      </c>
      <c r="AB77" s="60">
        <f>'[1]22'!BV76</f>
        <v>0</v>
      </c>
      <c r="AC77" s="60">
        <f>'[1]23'!BV76</f>
        <v>0</v>
      </c>
      <c r="AD77" s="60">
        <f>'[1]24'!BV76</f>
        <v>0</v>
      </c>
      <c r="AE77" s="60">
        <f>'[1]25'!BV76</f>
        <v>0</v>
      </c>
      <c r="AF77" s="60">
        <f>'[1]26'!BV76</f>
        <v>0</v>
      </c>
    </row>
    <row r="78" spans="1:32" s="25" customFormat="1" hidden="1" x14ac:dyDescent="0.3">
      <c r="A78" s="28">
        <v>2</v>
      </c>
      <c r="B78" s="33" t="s">
        <v>245</v>
      </c>
      <c r="C78" s="58" t="s">
        <v>246</v>
      </c>
      <c r="D78" s="69">
        <f>'Bieu 13CH'!BV77</f>
        <v>0</v>
      </c>
      <c r="E78" s="70"/>
      <c r="F78" s="60">
        <f t="shared" si="2"/>
        <v>0</v>
      </c>
      <c r="G78" s="60">
        <f>'[1]01'!BV77</f>
        <v>0</v>
      </c>
      <c r="H78" s="60">
        <f>'[1]02'!BV77</f>
        <v>0</v>
      </c>
      <c r="I78" s="60">
        <f>'[1]03'!BV77</f>
        <v>0</v>
      </c>
      <c r="J78" s="60">
        <f>'[1]04'!BV77</f>
        <v>0</v>
      </c>
      <c r="K78" s="60">
        <f>'[1]05'!BV77</f>
        <v>0</v>
      </c>
      <c r="L78" s="60">
        <f>'[1]06'!BV77</f>
        <v>0</v>
      </c>
      <c r="M78" s="60">
        <f>'[1]07'!BV77</f>
        <v>0</v>
      </c>
      <c r="N78" s="60">
        <f>'[1]08'!BV77</f>
        <v>0</v>
      </c>
      <c r="O78" s="60">
        <f>'[1]09'!BV77</f>
        <v>0</v>
      </c>
      <c r="P78" s="60">
        <f>'[1]10'!BV77</f>
        <v>0</v>
      </c>
      <c r="Q78" s="60">
        <f>'[1]11'!BV77</f>
        <v>0</v>
      </c>
      <c r="R78" s="60">
        <f>'[1]12'!BV77</f>
        <v>0</v>
      </c>
      <c r="S78" s="60">
        <f>'[1]13'!BV77</f>
        <v>0</v>
      </c>
      <c r="T78" s="60">
        <f>'[1]14'!BV77</f>
        <v>0</v>
      </c>
      <c r="U78" s="60">
        <f>'[1]15'!BV77</f>
        <v>0</v>
      </c>
      <c r="V78" s="60">
        <f>'[1]16'!BV77</f>
        <v>0</v>
      </c>
      <c r="W78" s="60">
        <f>'[1]17'!BV77</f>
        <v>0</v>
      </c>
      <c r="X78" s="60">
        <f>'[1]18'!BV77</f>
        <v>0</v>
      </c>
      <c r="Y78" s="60">
        <f>'[1]19'!BV77</f>
        <v>0</v>
      </c>
      <c r="Z78" s="60">
        <f>'[1]20'!BV77</f>
        <v>0</v>
      </c>
      <c r="AA78" s="60">
        <f>'[1]21'!BV77</f>
        <v>0</v>
      </c>
      <c r="AB78" s="60">
        <f>'[1]22'!BV77</f>
        <v>0</v>
      </c>
      <c r="AC78" s="60">
        <f>'[1]23'!BV77</f>
        <v>0</v>
      </c>
      <c r="AD78" s="60">
        <f>'[1]24'!BV77</f>
        <v>0</v>
      </c>
      <c r="AE78" s="60">
        <f>'[1]25'!BV77</f>
        <v>0</v>
      </c>
      <c r="AF78" s="60">
        <f>'[1]26'!BV77</f>
        <v>0</v>
      </c>
    </row>
    <row r="79" spans="1:32" s="25" customFormat="1" hidden="1" x14ac:dyDescent="0.3">
      <c r="A79" s="28">
        <v>3</v>
      </c>
      <c r="B79" s="33" t="s">
        <v>247</v>
      </c>
      <c r="C79" s="58" t="s">
        <v>248</v>
      </c>
      <c r="D79" s="69">
        <f>'Bieu 13CH'!BV78</f>
        <v>0</v>
      </c>
      <c r="E79" s="70"/>
      <c r="F79" s="60">
        <f t="shared" si="2"/>
        <v>0</v>
      </c>
      <c r="G79" s="60">
        <f>'[1]01'!BV78</f>
        <v>0</v>
      </c>
      <c r="H79" s="60">
        <f>'[1]02'!BV78</f>
        <v>0</v>
      </c>
      <c r="I79" s="60">
        <f>'[1]03'!BV78</f>
        <v>0</v>
      </c>
      <c r="J79" s="60">
        <f>'[1]04'!BV78</f>
        <v>0</v>
      </c>
      <c r="K79" s="60">
        <f>'[1]05'!BV78</f>
        <v>0</v>
      </c>
      <c r="L79" s="60">
        <f>'[1]06'!BV78</f>
        <v>0</v>
      </c>
      <c r="M79" s="60">
        <f>'[1]07'!BV78</f>
        <v>0</v>
      </c>
      <c r="N79" s="60">
        <f>'[1]08'!BV78</f>
        <v>0</v>
      </c>
      <c r="O79" s="60">
        <f>'[1]09'!BV78</f>
        <v>0</v>
      </c>
      <c r="P79" s="60">
        <f>'[1]10'!BV78</f>
        <v>0</v>
      </c>
      <c r="Q79" s="60">
        <f>'[1]11'!BV78</f>
        <v>0</v>
      </c>
      <c r="R79" s="60">
        <f>'[1]12'!BV78</f>
        <v>0</v>
      </c>
      <c r="S79" s="60">
        <f>'[1]13'!BV78</f>
        <v>0</v>
      </c>
      <c r="T79" s="60">
        <f>'[1]14'!BV78</f>
        <v>0</v>
      </c>
      <c r="U79" s="60">
        <f>'[1]15'!BV78</f>
        <v>0</v>
      </c>
      <c r="V79" s="60">
        <f>'[1]16'!BV78</f>
        <v>0</v>
      </c>
      <c r="W79" s="60">
        <f>'[1]17'!BV78</f>
        <v>0</v>
      </c>
      <c r="X79" s="60">
        <f>'[1]18'!BV78</f>
        <v>0</v>
      </c>
      <c r="Y79" s="60">
        <f>'[1]19'!BV78</f>
        <v>0</v>
      </c>
      <c r="Z79" s="60">
        <f>'[1]20'!BV78</f>
        <v>0</v>
      </c>
      <c r="AA79" s="60">
        <f>'[1]21'!BV78</f>
        <v>0</v>
      </c>
      <c r="AB79" s="60">
        <f>'[1]22'!BV78</f>
        <v>0</v>
      </c>
      <c r="AC79" s="60">
        <f>'[1]23'!BV78</f>
        <v>0</v>
      </c>
      <c r="AD79" s="60">
        <f>'[1]24'!BV78</f>
        <v>0</v>
      </c>
      <c r="AE79" s="60">
        <f>'[1]25'!BV78</f>
        <v>0</v>
      </c>
      <c r="AF79" s="60">
        <f>'[1]26'!BV78</f>
        <v>0</v>
      </c>
    </row>
    <row r="80" spans="1:32" s="25" customFormat="1" ht="56.25" hidden="1" x14ac:dyDescent="0.3">
      <c r="A80" s="28">
        <v>4</v>
      </c>
      <c r="B80" s="33" t="s">
        <v>249</v>
      </c>
      <c r="C80" s="58" t="s">
        <v>250</v>
      </c>
      <c r="D80" s="69">
        <f>'Bieu 13CH'!BV79</f>
        <v>0</v>
      </c>
      <c r="E80" s="70"/>
      <c r="F80" s="60">
        <f t="shared" si="2"/>
        <v>0</v>
      </c>
      <c r="G80" s="60">
        <f>'[1]01'!BV79</f>
        <v>0</v>
      </c>
      <c r="H80" s="60">
        <f>'[1]02'!BV79</f>
        <v>0</v>
      </c>
      <c r="I80" s="60">
        <f>'[1]03'!BV79</f>
        <v>0</v>
      </c>
      <c r="J80" s="60">
        <f>'[1]04'!BV79</f>
        <v>0</v>
      </c>
      <c r="K80" s="60">
        <f>'[1]05'!BV79</f>
        <v>0</v>
      </c>
      <c r="L80" s="60">
        <f>'[1]06'!BV79</f>
        <v>0</v>
      </c>
      <c r="M80" s="60">
        <f>'[1]07'!BV79</f>
        <v>0</v>
      </c>
      <c r="N80" s="60">
        <f>'[1]08'!BV79</f>
        <v>0</v>
      </c>
      <c r="O80" s="60">
        <f>'[1]09'!BV79</f>
        <v>0</v>
      </c>
      <c r="P80" s="60">
        <f>'[1]10'!BV79</f>
        <v>0</v>
      </c>
      <c r="Q80" s="60">
        <f>'[1]11'!BV79</f>
        <v>0</v>
      </c>
      <c r="R80" s="60">
        <f>'[1]12'!BV79</f>
        <v>0</v>
      </c>
      <c r="S80" s="60">
        <f>'[1]13'!BV79</f>
        <v>0</v>
      </c>
      <c r="T80" s="60">
        <f>'[1]14'!BV79</f>
        <v>0</v>
      </c>
      <c r="U80" s="60">
        <f>'[1]15'!BV79</f>
        <v>0</v>
      </c>
      <c r="V80" s="60">
        <f>'[1]16'!BV79</f>
        <v>0</v>
      </c>
      <c r="W80" s="60">
        <f>'[1]17'!BV79</f>
        <v>0</v>
      </c>
      <c r="X80" s="60">
        <f>'[1]18'!BV79</f>
        <v>0</v>
      </c>
      <c r="Y80" s="60">
        <f>'[1]19'!BV79</f>
        <v>0</v>
      </c>
      <c r="Z80" s="60">
        <f>'[1]20'!BV79</f>
        <v>0</v>
      </c>
      <c r="AA80" s="60">
        <f>'[1]21'!BV79</f>
        <v>0</v>
      </c>
      <c r="AB80" s="60">
        <f>'[1]22'!BV79</f>
        <v>0</v>
      </c>
      <c r="AC80" s="60">
        <f>'[1]23'!BV79</f>
        <v>0</v>
      </c>
      <c r="AD80" s="60">
        <f>'[1]24'!BV79</f>
        <v>0</v>
      </c>
      <c r="AE80" s="60">
        <f>'[1]25'!BV79</f>
        <v>0</v>
      </c>
      <c r="AF80" s="60">
        <f>'[1]26'!BV79</f>
        <v>0</v>
      </c>
    </row>
    <row r="81" spans="1:32" s="25" customFormat="1" ht="37.5" hidden="1" x14ac:dyDescent="0.3">
      <c r="A81" s="28">
        <v>5</v>
      </c>
      <c r="B81" s="33" t="s">
        <v>251</v>
      </c>
      <c r="C81" s="58" t="s">
        <v>252</v>
      </c>
      <c r="D81" s="69">
        <f>'Bieu 13CH'!BV80</f>
        <v>0</v>
      </c>
      <c r="E81" s="70"/>
      <c r="F81" s="60">
        <f t="shared" si="2"/>
        <v>0</v>
      </c>
      <c r="G81" s="60">
        <f>'[1]01'!BV80</f>
        <v>0</v>
      </c>
      <c r="H81" s="60">
        <f>'[1]02'!BV80</f>
        <v>0</v>
      </c>
      <c r="I81" s="60">
        <f>'[1]03'!BV80</f>
        <v>0</v>
      </c>
      <c r="J81" s="60">
        <f>'[1]04'!BV80</f>
        <v>0</v>
      </c>
      <c r="K81" s="60">
        <f>'[1]05'!BV80</f>
        <v>0</v>
      </c>
      <c r="L81" s="60">
        <f>'[1]06'!BV80</f>
        <v>0</v>
      </c>
      <c r="M81" s="60">
        <f>'[1]07'!BV80</f>
        <v>0</v>
      </c>
      <c r="N81" s="60">
        <f>'[1]08'!BV80</f>
        <v>0</v>
      </c>
      <c r="O81" s="60">
        <f>'[1]09'!BV80</f>
        <v>0</v>
      </c>
      <c r="P81" s="60">
        <f>'[1]10'!BV80</f>
        <v>0</v>
      </c>
      <c r="Q81" s="60">
        <f>'[1]11'!BV80</f>
        <v>0</v>
      </c>
      <c r="R81" s="60">
        <f>'[1]12'!BV80</f>
        <v>0</v>
      </c>
      <c r="S81" s="60">
        <f>'[1]13'!BV80</f>
        <v>0</v>
      </c>
      <c r="T81" s="60">
        <f>'[1]14'!BV80</f>
        <v>0</v>
      </c>
      <c r="U81" s="60">
        <f>'[1]15'!BV80</f>
        <v>0</v>
      </c>
      <c r="V81" s="60">
        <f>'[1]16'!BV80</f>
        <v>0</v>
      </c>
      <c r="W81" s="60">
        <f>'[1]17'!BV80</f>
        <v>0</v>
      </c>
      <c r="X81" s="60">
        <f>'[1]18'!BV80</f>
        <v>0</v>
      </c>
      <c r="Y81" s="60">
        <f>'[1]19'!BV80</f>
        <v>0</v>
      </c>
      <c r="Z81" s="60">
        <f>'[1]20'!BV80</f>
        <v>0</v>
      </c>
      <c r="AA81" s="60">
        <f>'[1]21'!BV80</f>
        <v>0</v>
      </c>
      <c r="AB81" s="60">
        <f>'[1]22'!BV80</f>
        <v>0</v>
      </c>
      <c r="AC81" s="60">
        <f>'[1]23'!BV80</f>
        <v>0</v>
      </c>
      <c r="AD81" s="60">
        <f>'[1]24'!BV80</f>
        <v>0</v>
      </c>
      <c r="AE81" s="60">
        <f>'[1]25'!BV80</f>
        <v>0</v>
      </c>
      <c r="AF81" s="60">
        <f>'[1]26'!BV80</f>
        <v>0</v>
      </c>
    </row>
    <row r="82" spans="1:32" s="25" customFormat="1" hidden="1" x14ac:dyDescent="0.3">
      <c r="A82" s="28">
        <v>6</v>
      </c>
      <c r="B82" s="33" t="s">
        <v>253</v>
      </c>
      <c r="C82" s="58" t="s">
        <v>254</v>
      </c>
      <c r="D82" s="69">
        <f>'Bieu 13CH'!BV81</f>
        <v>0</v>
      </c>
      <c r="E82" s="70"/>
      <c r="F82" s="60">
        <f t="shared" si="2"/>
        <v>0</v>
      </c>
      <c r="G82" s="60">
        <f>'[1]01'!BV81</f>
        <v>0</v>
      </c>
      <c r="H82" s="60">
        <f>'[1]02'!BV81</f>
        <v>0</v>
      </c>
      <c r="I82" s="60">
        <f>'[1]03'!BV81</f>
        <v>0</v>
      </c>
      <c r="J82" s="60">
        <f>'[1]04'!BV81</f>
        <v>0</v>
      </c>
      <c r="K82" s="60">
        <f>'[1]05'!BV81</f>
        <v>0</v>
      </c>
      <c r="L82" s="60">
        <f>'[1]06'!BV81</f>
        <v>0</v>
      </c>
      <c r="M82" s="60">
        <f>'[1]07'!BV81</f>
        <v>0</v>
      </c>
      <c r="N82" s="60">
        <f>'[1]08'!BV81</f>
        <v>0</v>
      </c>
      <c r="O82" s="60">
        <f>'[1]09'!BV81</f>
        <v>0</v>
      </c>
      <c r="P82" s="60">
        <f>'[1]10'!BV81</f>
        <v>0</v>
      </c>
      <c r="Q82" s="60">
        <f>'[1]11'!BV81</f>
        <v>0</v>
      </c>
      <c r="R82" s="60">
        <f>'[1]12'!BV81</f>
        <v>0</v>
      </c>
      <c r="S82" s="60">
        <f>'[1]13'!BV81</f>
        <v>0</v>
      </c>
      <c r="T82" s="60">
        <f>'[1]14'!BV81</f>
        <v>0</v>
      </c>
      <c r="U82" s="60">
        <f>'[1]15'!BV81</f>
        <v>0</v>
      </c>
      <c r="V82" s="60">
        <f>'[1]16'!BV81</f>
        <v>0</v>
      </c>
      <c r="W82" s="60">
        <f>'[1]17'!BV81</f>
        <v>0</v>
      </c>
      <c r="X82" s="60">
        <f>'[1]18'!BV81</f>
        <v>0</v>
      </c>
      <c r="Y82" s="60">
        <f>'[1]19'!BV81</f>
        <v>0</v>
      </c>
      <c r="Z82" s="60">
        <f>'[1]20'!BV81</f>
        <v>0</v>
      </c>
      <c r="AA82" s="60">
        <f>'[1]21'!BV81</f>
        <v>0</v>
      </c>
      <c r="AB82" s="60">
        <f>'[1]22'!BV81</f>
        <v>0</v>
      </c>
      <c r="AC82" s="60">
        <f>'[1]23'!BV81</f>
        <v>0</v>
      </c>
      <c r="AD82" s="60">
        <f>'[1]24'!BV81</f>
        <v>0</v>
      </c>
      <c r="AE82" s="60">
        <f>'[1]25'!BV81</f>
        <v>0</v>
      </c>
      <c r="AF82" s="60">
        <f>'[1]26'!BV81</f>
        <v>0</v>
      </c>
    </row>
    <row r="83" spans="1:32" s="25" customFormat="1" hidden="1" x14ac:dyDescent="0.3">
      <c r="A83" s="28">
        <v>7</v>
      </c>
      <c r="B83" s="33" t="s">
        <v>255</v>
      </c>
      <c r="C83" s="58" t="s">
        <v>256</v>
      </c>
      <c r="D83" s="69">
        <f>'Bieu 13CH'!BV82</f>
        <v>0</v>
      </c>
      <c r="E83" s="70"/>
      <c r="F83" s="60">
        <f t="shared" si="2"/>
        <v>0</v>
      </c>
      <c r="G83" s="60">
        <f>'[1]01'!BV82</f>
        <v>0</v>
      </c>
      <c r="H83" s="60">
        <f>'[1]02'!BV82</f>
        <v>0</v>
      </c>
      <c r="I83" s="60">
        <f>'[1]03'!BV82</f>
        <v>0</v>
      </c>
      <c r="J83" s="60">
        <f>'[1]04'!BV82</f>
        <v>0</v>
      </c>
      <c r="K83" s="60">
        <f>'[1]05'!BV82</f>
        <v>0</v>
      </c>
      <c r="L83" s="60">
        <f>'[1]06'!BV82</f>
        <v>0</v>
      </c>
      <c r="M83" s="60">
        <f>'[1]07'!BV82</f>
        <v>0</v>
      </c>
      <c r="N83" s="60">
        <f>'[1]08'!BV82</f>
        <v>0</v>
      </c>
      <c r="O83" s="60">
        <f>'[1]09'!BV82</f>
        <v>0</v>
      </c>
      <c r="P83" s="60">
        <f>'[1]10'!BV82</f>
        <v>0</v>
      </c>
      <c r="Q83" s="60">
        <f>'[1]11'!BV82</f>
        <v>0</v>
      </c>
      <c r="R83" s="60">
        <f>'[1]12'!BV82</f>
        <v>0</v>
      </c>
      <c r="S83" s="60">
        <f>'[1]13'!BV82</f>
        <v>0</v>
      </c>
      <c r="T83" s="60">
        <f>'[1]14'!BV82</f>
        <v>0</v>
      </c>
      <c r="U83" s="60">
        <f>'[1]15'!BV82</f>
        <v>0</v>
      </c>
      <c r="V83" s="60">
        <f>'[1]16'!BV82</f>
        <v>0</v>
      </c>
      <c r="W83" s="60">
        <f>'[1]17'!BV82</f>
        <v>0</v>
      </c>
      <c r="X83" s="60">
        <f>'[1]18'!BV82</f>
        <v>0</v>
      </c>
      <c r="Y83" s="60">
        <f>'[1]19'!BV82</f>
        <v>0</v>
      </c>
      <c r="Z83" s="60">
        <f>'[1]20'!BV82</f>
        <v>0</v>
      </c>
      <c r="AA83" s="60">
        <f>'[1]21'!BV82</f>
        <v>0</v>
      </c>
      <c r="AB83" s="60">
        <f>'[1]22'!BV82</f>
        <v>0</v>
      </c>
      <c r="AC83" s="60">
        <f>'[1]23'!BV82</f>
        <v>0</v>
      </c>
      <c r="AD83" s="60">
        <f>'[1]24'!BV82</f>
        <v>0</v>
      </c>
      <c r="AE83" s="60">
        <f>'[1]25'!BV82</f>
        <v>0</v>
      </c>
      <c r="AF83" s="60">
        <f>'[1]26'!BV82</f>
        <v>0</v>
      </c>
    </row>
    <row r="84" spans="1:32" s="25" customFormat="1" ht="37.5" hidden="1" x14ac:dyDescent="0.3">
      <c r="A84" s="28">
        <v>8</v>
      </c>
      <c r="B84" s="33" t="s">
        <v>257</v>
      </c>
      <c r="C84" s="58" t="s">
        <v>258</v>
      </c>
      <c r="D84" s="69">
        <f>'Bieu 13CH'!BV83</f>
        <v>0</v>
      </c>
      <c r="E84" s="70"/>
      <c r="F84" s="60">
        <f t="shared" si="2"/>
        <v>0</v>
      </c>
      <c r="G84" s="60">
        <f>'[1]01'!BV83</f>
        <v>0</v>
      </c>
      <c r="H84" s="60">
        <f>'[1]02'!BV83</f>
        <v>0</v>
      </c>
      <c r="I84" s="60">
        <f>'[1]03'!BV83</f>
        <v>0</v>
      </c>
      <c r="J84" s="60">
        <f>'[1]04'!BV83</f>
        <v>0</v>
      </c>
      <c r="K84" s="60">
        <f>'[1]05'!BV83</f>
        <v>0</v>
      </c>
      <c r="L84" s="60">
        <f>'[1]06'!BV83</f>
        <v>0</v>
      </c>
      <c r="M84" s="60">
        <f>'[1]07'!BV83</f>
        <v>0</v>
      </c>
      <c r="N84" s="60">
        <f>'[1]08'!BV83</f>
        <v>0</v>
      </c>
      <c r="O84" s="60">
        <f>'[1]09'!BV83</f>
        <v>0</v>
      </c>
      <c r="P84" s="60">
        <f>'[1]10'!BV83</f>
        <v>0</v>
      </c>
      <c r="Q84" s="60">
        <f>'[1]11'!BV83</f>
        <v>0</v>
      </c>
      <c r="R84" s="60">
        <f>'[1]12'!BV83</f>
        <v>0</v>
      </c>
      <c r="S84" s="60">
        <f>'[1]13'!BV83</f>
        <v>0</v>
      </c>
      <c r="T84" s="60">
        <f>'[1]14'!BV83</f>
        <v>0</v>
      </c>
      <c r="U84" s="60">
        <f>'[1]15'!BV83</f>
        <v>0</v>
      </c>
      <c r="V84" s="60">
        <f>'[1]16'!BV83</f>
        <v>0</v>
      </c>
      <c r="W84" s="60">
        <f>'[1]17'!BV83</f>
        <v>0</v>
      </c>
      <c r="X84" s="60">
        <f>'[1]18'!BV83</f>
        <v>0</v>
      </c>
      <c r="Y84" s="60">
        <f>'[1]19'!BV83</f>
        <v>0</v>
      </c>
      <c r="Z84" s="60">
        <f>'[1]20'!BV83</f>
        <v>0</v>
      </c>
      <c r="AA84" s="60">
        <f>'[1]21'!BV83</f>
        <v>0</v>
      </c>
      <c r="AB84" s="60">
        <f>'[1]22'!BV83</f>
        <v>0</v>
      </c>
      <c r="AC84" s="60">
        <f>'[1]23'!BV83</f>
        <v>0</v>
      </c>
      <c r="AD84" s="60">
        <f>'[1]24'!BV83</f>
        <v>0</v>
      </c>
      <c r="AE84" s="60">
        <f>'[1]25'!BV83</f>
        <v>0</v>
      </c>
      <c r="AF84" s="60">
        <f>'[1]26'!BV83</f>
        <v>0</v>
      </c>
    </row>
    <row r="85" spans="1:32" s="25" customFormat="1" hidden="1" x14ac:dyDescent="0.3">
      <c r="A85" s="28">
        <v>9</v>
      </c>
      <c r="B85" s="33" t="s">
        <v>259</v>
      </c>
      <c r="C85" s="58" t="s">
        <v>260</v>
      </c>
      <c r="D85" s="69">
        <f>'Bieu 13CH'!BV84</f>
        <v>0</v>
      </c>
      <c r="E85" s="70"/>
      <c r="F85" s="60">
        <f t="shared" si="2"/>
        <v>0</v>
      </c>
      <c r="G85" s="60">
        <f>'[1]01'!BV84</f>
        <v>0</v>
      </c>
      <c r="H85" s="60">
        <f>'[1]02'!BV84</f>
        <v>0</v>
      </c>
      <c r="I85" s="60">
        <f>'[1]03'!BV84</f>
        <v>0</v>
      </c>
      <c r="J85" s="60">
        <f>'[1]04'!BV84</f>
        <v>0</v>
      </c>
      <c r="K85" s="60">
        <f>'[1]05'!BV84</f>
        <v>0</v>
      </c>
      <c r="L85" s="60">
        <f>'[1]06'!BV84</f>
        <v>0</v>
      </c>
      <c r="M85" s="60">
        <f>'[1]07'!BV84</f>
        <v>0</v>
      </c>
      <c r="N85" s="60">
        <f>'[1]08'!BV84</f>
        <v>0</v>
      </c>
      <c r="O85" s="60">
        <f>'[1]09'!BV84</f>
        <v>0</v>
      </c>
      <c r="P85" s="60">
        <f>'[1]10'!BV84</f>
        <v>0</v>
      </c>
      <c r="Q85" s="60">
        <f>'[1]11'!BV84</f>
        <v>0</v>
      </c>
      <c r="R85" s="60">
        <f>'[1]12'!BV84</f>
        <v>0</v>
      </c>
      <c r="S85" s="60">
        <f>'[1]13'!BV84</f>
        <v>0</v>
      </c>
      <c r="T85" s="60">
        <f>'[1]14'!BV84</f>
        <v>0</v>
      </c>
      <c r="U85" s="60">
        <f>'[1]15'!BV84</f>
        <v>0</v>
      </c>
      <c r="V85" s="60">
        <f>'[1]16'!BV84</f>
        <v>0</v>
      </c>
      <c r="W85" s="60">
        <f>'[1]17'!BV84</f>
        <v>0</v>
      </c>
      <c r="X85" s="60">
        <f>'[1]18'!BV84</f>
        <v>0</v>
      </c>
      <c r="Y85" s="60">
        <f>'[1]19'!BV84</f>
        <v>0</v>
      </c>
      <c r="Z85" s="60">
        <f>'[1]20'!BV84</f>
        <v>0</v>
      </c>
      <c r="AA85" s="60">
        <f>'[1]21'!BV84</f>
        <v>0</v>
      </c>
      <c r="AB85" s="60">
        <f>'[1]22'!BV84</f>
        <v>0</v>
      </c>
      <c r="AC85" s="60">
        <f>'[1]23'!BV84</f>
        <v>0</v>
      </c>
      <c r="AD85" s="60">
        <f>'[1]24'!BV84</f>
        <v>0</v>
      </c>
      <c r="AE85" s="60">
        <f>'[1]25'!BV84</f>
        <v>0</v>
      </c>
      <c r="AF85" s="60">
        <f>'[1]26'!BV84</f>
        <v>0</v>
      </c>
    </row>
    <row r="86" spans="1:32" s="25" customFormat="1" hidden="1" x14ac:dyDescent="0.3">
      <c r="A86" s="28">
        <v>10</v>
      </c>
      <c r="B86" s="33" t="s">
        <v>261</v>
      </c>
      <c r="C86" s="58" t="s">
        <v>262</v>
      </c>
      <c r="D86" s="69">
        <f>'Bieu 13CH'!BV85</f>
        <v>0</v>
      </c>
      <c r="E86" s="70"/>
      <c r="F86" s="60">
        <f t="shared" si="2"/>
        <v>0</v>
      </c>
      <c r="G86" s="60">
        <f>'[1]01'!BV85</f>
        <v>0</v>
      </c>
      <c r="H86" s="60">
        <f>'[1]02'!BV85</f>
        <v>0</v>
      </c>
      <c r="I86" s="60">
        <f>'[1]03'!BV85</f>
        <v>0</v>
      </c>
      <c r="J86" s="60">
        <f>'[1]04'!BV85</f>
        <v>0</v>
      </c>
      <c r="K86" s="60">
        <f>'[1]05'!BV85</f>
        <v>0</v>
      </c>
      <c r="L86" s="60">
        <f>'[1]06'!BV85</f>
        <v>0</v>
      </c>
      <c r="M86" s="60">
        <f>'[1]07'!BV85</f>
        <v>0</v>
      </c>
      <c r="N86" s="60">
        <f>'[1]08'!BV85</f>
        <v>0</v>
      </c>
      <c r="O86" s="60">
        <f>'[1]09'!BV85</f>
        <v>0</v>
      </c>
      <c r="P86" s="60">
        <f>'[1]10'!BV85</f>
        <v>0</v>
      </c>
      <c r="Q86" s="60">
        <f>'[1]11'!BV85</f>
        <v>0</v>
      </c>
      <c r="R86" s="60">
        <f>'[1]12'!BV85</f>
        <v>0</v>
      </c>
      <c r="S86" s="60">
        <f>'[1]13'!BV85</f>
        <v>0</v>
      </c>
      <c r="T86" s="60">
        <f>'[1]14'!BV85</f>
        <v>0</v>
      </c>
      <c r="U86" s="60">
        <f>'[1]15'!BV85</f>
        <v>0</v>
      </c>
      <c r="V86" s="60">
        <f>'[1]16'!BV85</f>
        <v>0</v>
      </c>
      <c r="W86" s="60">
        <f>'[1]17'!BV85</f>
        <v>0</v>
      </c>
      <c r="X86" s="60">
        <f>'[1]18'!BV85</f>
        <v>0</v>
      </c>
      <c r="Y86" s="60">
        <f>'[1]19'!BV85</f>
        <v>0</v>
      </c>
      <c r="Z86" s="60">
        <f>'[1]20'!BV85</f>
        <v>0</v>
      </c>
      <c r="AA86" s="60">
        <f>'[1]21'!BV85</f>
        <v>0</v>
      </c>
      <c r="AB86" s="60">
        <f>'[1]22'!BV85</f>
        <v>0</v>
      </c>
      <c r="AC86" s="60">
        <f>'[1]23'!BV85</f>
        <v>0</v>
      </c>
      <c r="AD86" s="60">
        <f>'[1]24'!BV85</f>
        <v>0</v>
      </c>
      <c r="AE86" s="60">
        <f>'[1]25'!BV85</f>
        <v>0</v>
      </c>
      <c r="AF86" s="60">
        <f>'[1]26'!BV85</f>
        <v>0</v>
      </c>
    </row>
    <row r="87" spans="1:32" s="25" customFormat="1" hidden="1" x14ac:dyDescent="0.3">
      <c r="A87" s="28">
        <v>11</v>
      </c>
      <c r="B87" s="33" t="s">
        <v>263</v>
      </c>
      <c r="C87" s="58" t="s">
        <v>264</v>
      </c>
      <c r="D87" s="69">
        <f>'Bieu 13CH'!BV86</f>
        <v>0</v>
      </c>
      <c r="E87" s="70"/>
      <c r="F87" s="60">
        <f t="shared" si="2"/>
        <v>0</v>
      </c>
      <c r="G87" s="60">
        <f>'[1]01'!BV86</f>
        <v>0</v>
      </c>
      <c r="H87" s="60">
        <f>'[1]02'!BV86</f>
        <v>0</v>
      </c>
      <c r="I87" s="60">
        <f>'[1]03'!BV86</f>
        <v>0</v>
      </c>
      <c r="J87" s="60">
        <f>'[1]04'!BV86</f>
        <v>0</v>
      </c>
      <c r="K87" s="60">
        <f>'[1]05'!BV86</f>
        <v>0</v>
      </c>
      <c r="L87" s="60">
        <f>'[1]06'!BV86</f>
        <v>0</v>
      </c>
      <c r="M87" s="60">
        <f>'[1]07'!BV86</f>
        <v>0</v>
      </c>
      <c r="N87" s="60">
        <f>'[1]08'!BV86</f>
        <v>0</v>
      </c>
      <c r="O87" s="60">
        <f>'[1]09'!BV86</f>
        <v>0</v>
      </c>
      <c r="P87" s="60">
        <f>'[1]10'!BV86</f>
        <v>0</v>
      </c>
      <c r="Q87" s="60">
        <f>'[1]11'!BV86</f>
        <v>0</v>
      </c>
      <c r="R87" s="60">
        <f>'[1]12'!BV86</f>
        <v>0</v>
      </c>
      <c r="S87" s="60">
        <f>'[1]13'!BV86</f>
        <v>0</v>
      </c>
      <c r="T87" s="60">
        <f>'[1]14'!BV86</f>
        <v>0</v>
      </c>
      <c r="U87" s="60">
        <f>'[1]15'!BV86</f>
        <v>0</v>
      </c>
      <c r="V87" s="60">
        <f>'[1]16'!BV86</f>
        <v>0</v>
      </c>
      <c r="W87" s="60">
        <f>'[1]17'!BV86</f>
        <v>0</v>
      </c>
      <c r="X87" s="60">
        <f>'[1]18'!BV86</f>
        <v>0</v>
      </c>
      <c r="Y87" s="60">
        <f>'[1]19'!BV86</f>
        <v>0</v>
      </c>
      <c r="Z87" s="60">
        <f>'[1]20'!BV86</f>
        <v>0</v>
      </c>
      <c r="AA87" s="60">
        <f>'[1]21'!BV86</f>
        <v>0</v>
      </c>
      <c r="AB87" s="60">
        <f>'[1]22'!BV86</f>
        <v>0</v>
      </c>
      <c r="AC87" s="60">
        <f>'[1]23'!BV86</f>
        <v>0</v>
      </c>
      <c r="AD87" s="60">
        <f>'[1]24'!BV86</f>
        <v>0</v>
      </c>
      <c r="AE87" s="60">
        <f>'[1]25'!BV86</f>
        <v>0</v>
      </c>
      <c r="AF87" s="60">
        <f>'[1]26'!BV86</f>
        <v>0</v>
      </c>
    </row>
    <row r="88" spans="1:32" s="25" customFormat="1" hidden="1" x14ac:dyDescent="0.3">
      <c r="A88" s="28">
        <v>12</v>
      </c>
      <c r="B88" s="33" t="s">
        <v>265</v>
      </c>
      <c r="C88" s="58" t="s">
        <v>266</v>
      </c>
      <c r="D88" s="69">
        <f>'Bieu 13CH'!BV87</f>
        <v>0</v>
      </c>
      <c r="E88" s="70"/>
      <c r="F88" s="60">
        <f t="shared" si="2"/>
        <v>0</v>
      </c>
      <c r="G88" s="60">
        <f>'[1]01'!BV87</f>
        <v>0</v>
      </c>
      <c r="H88" s="60">
        <f>'[1]02'!BV87</f>
        <v>0</v>
      </c>
      <c r="I88" s="60">
        <f>'[1]03'!BV87</f>
        <v>0</v>
      </c>
      <c r="J88" s="60">
        <f>'[1]04'!BV87</f>
        <v>0</v>
      </c>
      <c r="K88" s="60">
        <f>'[1]05'!BV87</f>
        <v>0</v>
      </c>
      <c r="L88" s="60">
        <f>'[1]06'!BV87</f>
        <v>0</v>
      </c>
      <c r="M88" s="60">
        <f>'[1]07'!BV87</f>
        <v>0</v>
      </c>
      <c r="N88" s="60">
        <f>'[1]08'!BV87</f>
        <v>0</v>
      </c>
      <c r="O88" s="60">
        <f>'[1]09'!BV87</f>
        <v>0</v>
      </c>
      <c r="P88" s="60">
        <f>'[1]10'!BV87</f>
        <v>0</v>
      </c>
      <c r="Q88" s="60">
        <f>'[1]11'!BV87</f>
        <v>0</v>
      </c>
      <c r="R88" s="60">
        <f>'[1]12'!BV87</f>
        <v>0</v>
      </c>
      <c r="S88" s="60">
        <f>'[1]13'!BV87</f>
        <v>0</v>
      </c>
      <c r="T88" s="60">
        <f>'[1]14'!BV87</f>
        <v>0</v>
      </c>
      <c r="U88" s="60">
        <f>'[1]15'!BV87</f>
        <v>0</v>
      </c>
      <c r="V88" s="60">
        <f>'[1]16'!BV87</f>
        <v>0</v>
      </c>
      <c r="W88" s="60">
        <f>'[1]17'!BV87</f>
        <v>0</v>
      </c>
      <c r="X88" s="60">
        <f>'[1]18'!BV87</f>
        <v>0</v>
      </c>
      <c r="Y88" s="60">
        <f>'[1]19'!BV87</f>
        <v>0</v>
      </c>
      <c r="Z88" s="60">
        <f>'[1]20'!BV87</f>
        <v>0</v>
      </c>
      <c r="AA88" s="60">
        <f>'[1]21'!BV87</f>
        <v>0</v>
      </c>
      <c r="AB88" s="60">
        <f>'[1]22'!BV87</f>
        <v>0</v>
      </c>
      <c r="AC88" s="60">
        <f>'[1]23'!BV87</f>
        <v>0</v>
      </c>
      <c r="AD88" s="60">
        <f>'[1]24'!BV87</f>
        <v>0</v>
      </c>
      <c r="AE88" s="60">
        <f>'[1]25'!BV87</f>
        <v>0</v>
      </c>
      <c r="AF88" s="60">
        <f>'[1]26'!BV87</f>
        <v>0</v>
      </c>
    </row>
    <row r="89" spans="1:32" s="25" customFormat="1" ht="37.5" hidden="1" x14ac:dyDescent="0.3">
      <c r="A89" s="28">
        <v>13</v>
      </c>
      <c r="B89" s="33" t="s">
        <v>267</v>
      </c>
      <c r="C89" s="58" t="s">
        <v>268</v>
      </c>
      <c r="D89" s="69">
        <f>'Bieu 13CH'!BV88</f>
        <v>0</v>
      </c>
      <c r="E89" s="70"/>
      <c r="F89" s="60">
        <f t="shared" si="2"/>
        <v>0</v>
      </c>
      <c r="G89" s="60">
        <f>'[1]01'!BV88</f>
        <v>0</v>
      </c>
      <c r="H89" s="60">
        <f>'[1]02'!BV88</f>
        <v>0</v>
      </c>
      <c r="I89" s="60">
        <f>'[1]03'!BV88</f>
        <v>0</v>
      </c>
      <c r="J89" s="60">
        <f>'[1]04'!BV88</f>
        <v>0</v>
      </c>
      <c r="K89" s="60">
        <f>'[1]05'!BV88</f>
        <v>0</v>
      </c>
      <c r="L89" s="60">
        <f>'[1]06'!BV88</f>
        <v>0</v>
      </c>
      <c r="M89" s="60">
        <f>'[1]07'!BV88</f>
        <v>0</v>
      </c>
      <c r="N89" s="60">
        <f>'[1]08'!BV88</f>
        <v>0</v>
      </c>
      <c r="O89" s="60">
        <f>'[1]09'!BV88</f>
        <v>0</v>
      </c>
      <c r="P89" s="60">
        <f>'[1]10'!BV88</f>
        <v>0</v>
      </c>
      <c r="Q89" s="60">
        <f>'[1]11'!BV88</f>
        <v>0</v>
      </c>
      <c r="R89" s="60">
        <f>'[1]12'!BV88</f>
        <v>0</v>
      </c>
      <c r="S89" s="60">
        <f>'[1]13'!BV88</f>
        <v>0</v>
      </c>
      <c r="T89" s="60">
        <f>'[1]14'!BV88</f>
        <v>0</v>
      </c>
      <c r="U89" s="60">
        <f>'[1]15'!BV88</f>
        <v>0</v>
      </c>
      <c r="V89" s="60">
        <f>'[1]16'!BV88</f>
        <v>0</v>
      </c>
      <c r="W89" s="60">
        <f>'[1]17'!BV88</f>
        <v>0</v>
      </c>
      <c r="X89" s="60">
        <f>'[1]18'!BV88</f>
        <v>0</v>
      </c>
      <c r="Y89" s="60">
        <f>'[1]19'!BV88</f>
        <v>0</v>
      </c>
      <c r="Z89" s="60">
        <f>'[1]20'!BV88</f>
        <v>0</v>
      </c>
      <c r="AA89" s="60">
        <f>'[1]21'!BV88</f>
        <v>0</v>
      </c>
      <c r="AB89" s="60">
        <f>'[1]22'!BV88</f>
        <v>0</v>
      </c>
      <c r="AC89" s="60">
        <f>'[1]23'!BV88</f>
        <v>0</v>
      </c>
      <c r="AD89" s="60">
        <f>'[1]24'!BV88</f>
        <v>0</v>
      </c>
      <c r="AE89" s="60">
        <f>'[1]25'!BV88</f>
        <v>0</v>
      </c>
      <c r="AF89" s="60">
        <f>'[1]26'!BV88</f>
        <v>0</v>
      </c>
    </row>
    <row r="90" spans="1:32" s="71" customFormat="1" ht="39" hidden="1" x14ac:dyDescent="0.3">
      <c r="B90" s="72" t="s">
        <v>269</v>
      </c>
    </row>
  </sheetData>
  <mergeCells count="9">
    <mergeCell ref="A2:AF2"/>
    <mergeCell ref="A3:AF3"/>
    <mergeCell ref="A5:A6"/>
    <mergeCell ref="B5:B6"/>
    <mergeCell ref="C5:C6"/>
    <mergeCell ref="D5:D6"/>
    <mergeCell ref="E5:E6"/>
    <mergeCell ref="F5:F6"/>
    <mergeCell ref="G5:AF5"/>
  </mergeCells>
  <printOptions horizontalCentered="1"/>
  <pageMargins left="0.45" right="0.21" top="0.5" bottom="0.5" header="0.3" footer="0.3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35"/>
  <sheetViews>
    <sheetView showZeros="0" zoomScale="55" zoomScaleNormal="55" workbookViewId="0">
      <selection activeCell="W13" sqref="W13"/>
    </sheetView>
  </sheetViews>
  <sheetFormatPr defaultColWidth="8.77734375" defaultRowHeight="18.75" x14ac:dyDescent="0.3"/>
  <cols>
    <col min="1" max="1" width="6.6640625" style="26" customWidth="1"/>
    <col min="2" max="2" width="47.77734375" style="26" customWidth="1"/>
    <col min="3" max="3" width="12.6640625" style="26" customWidth="1"/>
    <col min="4" max="4" width="15.6640625" style="26" customWidth="1"/>
    <col min="5" max="5" width="10.88671875" style="26" customWidth="1"/>
    <col min="6" max="16384" width="8.77734375" style="26"/>
  </cols>
  <sheetData>
    <row r="1" spans="1:30" x14ac:dyDescent="0.3">
      <c r="A1" s="25" t="s">
        <v>270</v>
      </c>
      <c r="B1" s="25"/>
    </row>
    <row r="2" spans="1:30" x14ac:dyDescent="0.3">
      <c r="A2" s="114" t="s">
        <v>271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</row>
    <row r="3" spans="1:30" x14ac:dyDescent="0.3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0" x14ac:dyDescent="0.3">
      <c r="AD4" s="27" t="s">
        <v>3</v>
      </c>
    </row>
    <row r="5" spans="1:30" x14ac:dyDescent="0.3">
      <c r="A5" s="115" t="s">
        <v>4</v>
      </c>
      <c r="B5" s="115" t="s">
        <v>5</v>
      </c>
      <c r="C5" s="115" t="s">
        <v>6</v>
      </c>
      <c r="D5" s="115" t="s">
        <v>237</v>
      </c>
      <c r="E5" s="115" t="s">
        <v>8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</row>
    <row r="6" spans="1:30" ht="56.25" x14ac:dyDescent="0.3">
      <c r="A6" s="115"/>
      <c r="B6" s="115"/>
      <c r="C6" s="115"/>
      <c r="D6" s="115"/>
      <c r="E6" s="28" t="s">
        <v>9</v>
      </c>
      <c r="F6" s="28" t="s">
        <v>10</v>
      </c>
      <c r="G6" s="28" t="s">
        <v>11</v>
      </c>
      <c r="H6" s="28" t="s">
        <v>12</v>
      </c>
      <c r="I6" s="28" t="s">
        <v>13</v>
      </c>
      <c r="J6" s="28" t="s">
        <v>14</v>
      </c>
      <c r="K6" s="28" t="s">
        <v>15</v>
      </c>
      <c r="L6" s="28" t="s">
        <v>16</v>
      </c>
      <c r="M6" s="28" t="s">
        <v>17</v>
      </c>
      <c r="N6" s="28" t="s">
        <v>18</v>
      </c>
      <c r="O6" s="28" t="s">
        <v>19</v>
      </c>
      <c r="P6" s="28" t="s">
        <v>20</v>
      </c>
      <c r="Q6" s="28" t="s">
        <v>21</v>
      </c>
      <c r="R6" s="28" t="s">
        <v>22</v>
      </c>
      <c r="S6" s="28" t="s">
        <v>23</v>
      </c>
      <c r="T6" s="28" t="s">
        <v>24</v>
      </c>
      <c r="U6" s="28" t="s">
        <v>25</v>
      </c>
      <c r="V6" s="28" t="s">
        <v>26</v>
      </c>
      <c r="W6" s="28" t="s">
        <v>27</v>
      </c>
      <c r="X6" s="28" t="s">
        <v>28</v>
      </c>
      <c r="Y6" s="28" t="s">
        <v>29</v>
      </c>
      <c r="Z6" s="28" t="s">
        <v>30</v>
      </c>
      <c r="AA6" s="28" t="s">
        <v>31</v>
      </c>
      <c r="AB6" s="28" t="s">
        <v>32</v>
      </c>
      <c r="AC6" s="28" t="s">
        <v>33</v>
      </c>
      <c r="AD6" s="28" t="s">
        <v>34</v>
      </c>
    </row>
    <row r="7" spans="1:30" s="73" customFormat="1" x14ac:dyDescent="0.3">
      <c r="A7" s="29">
        <v>-1</v>
      </c>
      <c r="B7" s="29">
        <v>-2</v>
      </c>
      <c r="C7" s="29">
        <v>-3</v>
      </c>
      <c r="D7" s="29" t="s">
        <v>35</v>
      </c>
      <c r="E7" s="29">
        <v>-5</v>
      </c>
      <c r="F7" s="29">
        <v>-6</v>
      </c>
      <c r="G7" s="29">
        <v>-7</v>
      </c>
      <c r="H7" s="29">
        <v>-8</v>
      </c>
      <c r="I7" s="29">
        <v>-9</v>
      </c>
      <c r="J7" s="29">
        <v>-10</v>
      </c>
      <c r="K7" s="29">
        <v>-11</v>
      </c>
      <c r="L7" s="29">
        <v>-12</v>
      </c>
      <c r="M7" s="29">
        <v>-13</v>
      </c>
      <c r="N7" s="29">
        <v>-14</v>
      </c>
      <c r="O7" s="29">
        <v>-15</v>
      </c>
      <c r="P7" s="29">
        <v>-16</v>
      </c>
      <c r="Q7" s="29">
        <v>-17</v>
      </c>
      <c r="R7" s="29">
        <v>-18</v>
      </c>
      <c r="S7" s="29">
        <v>-19</v>
      </c>
      <c r="T7" s="29">
        <v>-20</v>
      </c>
      <c r="U7" s="29">
        <v>-21</v>
      </c>
      <c r="V7" s="29">
        <v>-22</v>
      </c>
      <c r="W7" s="29">
        <v>-23</v>
      </c>
      <c r="X7" s="29">
        <v>-24</v>
      </c>
      <c r="Y7" s="29">
        <v>-25</v>
      </c>
      <c r="Z7" s="29">
        <v>-26</v>
      </c>
      <c r="AA7" s="29">
        <v>-27</v>
      </c>
      <c r="AB7" s="29">
        <v>-28</v>
      </c>
      <c r="AC7" s="29">
        <v>-29</v>
      </c>
      <c r="AD7" s="29">
        <v>-30</v>
      </c>
    </row>
    <row r="8" spans="1:30" ht="38.450000000000003" customHeight="1" x14ac:dyDescent="0.3">
      <c r="A8" s="28">
        <v>1</v>
      </c>
      <c r="B8" s="33" t="s">
        <v>272</v>
      </c>
      <c r="C8" s="28" t="s">
        <v>273</v>
      </c>
      <c r="D8" s="74">
        <f>SUM(D10,D12,D13,D14,D15,D16,D18,D19,D20)</f>
        <v>565.73650000000009</v>
      </c>
      <c r="E8" s="74">
        <f t="shared" ref="E8:AD8" si="0">SUM(E10,E12,E13,E14,E15,E16,E18,E19,E20)</f>
        <v>2.8355000000000001</v>
      </c>
      <c r="F8" s="74">
        <f t="shared" si="0"/>
        <v>8.3140000000000001</v>
      </c>
      <c r="G8" s="74">
        <f t="shared" si="0"/>
        <v>14.87</v>
      </c>
      <c r="H8" s="74">
        <f t="shared" si="0"/>
        <v>0.46</v>
      </c>
      <c r="I8" s="74">
        <f t="shared" si="0"/>
        <v>6.59</v>
      </c>
      <c r="J8" s="74">
        <f t="shared" si="0"/>
        <v>6.0877499999999998</v>
      </c>
      <c r="K8" s="74">
        <f t="shared" si="0"/>
        <v>16.114249999999998</v>
      </c>
      <c r="L8" s="74">
        <f t="shared" si="0"/>
        <v>7.2784999999999993</v>
      </c>
      <c r="M8" s="74">
        <f t="shared" si="0"/>
        <v>12.83625</v>
      </c>
      <c r="N8" s="74">
        <f t="shared" si="0"/>
        <v>11.125</v>
      </c>
      <c r="O8" s="74">
        <f t="shared" si="0"/>
        <v>35.488999999999997</v>
      </c>
      <c r="P8" s="74">
        <f t="shared" si="0"/>
        <v>22.7605</v>
      </c>
      <c r="Q8" s="74">
        <f t="shared" si="0"/>
        <v>1.353</v>
      </c>
      <c r="R8" s="74">
        <f t="shared" si="0"/>
        <v>60.941250000000018</v>
      </c>
      <c r="S8" s="74">
        <f t="shared" si="0"/>
        <v>6.6719999999999997</v>
      </c>
      <c r="T8" s="74">
        <f t="shared" si="0"/>
        <v>2.9809999999999994</v>
      </c>
      <c r="U8" s="74">
        <f t="shared" si="0"/>
        <v>17.152250000000002</v>
      </c>
      <c r="V8" s="74">
        <f t="shared" si="0"/>
        <v>184.65624999999997</v>
      </c>
      <c r="W8" s="74">
        <f t="shared" si="0"/>
        <v>16.448</v>
      </c>
      <c r="X8" s="74">
        <f t="shared" si="0"/>
        <v>86.35</v>
      </c>
      <c r="Y8" s="74">
        <f t="shared" si="0"/>
        <v>3.73</v>
      </c>
      <c r="Z8" s="74">
        <f t="shared" si="0"/>
        <v>10.261999999999997</v>
      </c>
      <c r="AA8" s="74">
        <f t="shared" si="0"/>
        <v>3.5960000000000001</v>
      </c>
      <c r="AB8" s="74">
        <f t="shared" si="0"/>
        <v>5.218</v>
      </c>
      <c r="AC8" s="74">
        <f t="shared" si="0"/>
        <v>0</v>
      </c>
      <c r="AD8" s="74">
        <f t="shared" si="0"/>
        <v>21.616</v>
      </c>
    </row>
    <row r="9" spans="1:30" ht="38.450000000000003" customHeight="1" x14ac:dyDescent="0.3">
      <c r="A9" s="34"/>
      <c r="B9" s="35" t="s">
        <v>274</v>
      </c>
      <c r="C9" s="34"/>
      <c r="D9" s="35"/>
      <c r="E9" s="35"/>
      <c r="F9" s="35"/>
      <c r="G9" s="35"/>
      <c r="H9" s="35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30" ht="38.450000000000003" customHeight="1" x14ac:dyDescent="0.3">
      <c r="A10" s="34" t="s">
        <v>39</v>
      </c>
      <c r="B10" s="35" t="s">
        <v>40</v>
      </c>
      <c r="C10" s="34" t="s">
        <v>275</v>
      </c>
      <c r="D10" s="75">
        <f>'Bieu 13CH'!$AD$9</f>
        <v>460.07550000000003</v>
      </c>
      <c r="E10" s="75">
        <f>'[1]01'!$AD$9</f>
        <v>2.3485</v>
      </c>
      <c r="F10" s="75">
        <f>'[1]02'!$AD$9</f>
        <v>7.0370000000000008</v>
      </c>
      <c r="G10" s="75">
        <f>'[1]03'!$AD$9</f>
        <v>7.2670000000000003</v>
      </c>
      <c r="H10" s="75">
        <f>'[1]04'!$AD$9</f>
        <v>0.4</v>
      </c>
      <c r="I10" s="75">
        <f>'[1]05'!$AD$9</f>
        <v>6.59</v>
      </c>
      <c r="J10" s="75">
        <f>'[1]06'!$AD$9</f>
        <v>5.6447500000000002</v>
      </c>
      <c r="K10" s="75">
        <f>'[1]07'!$AD$9</f>
        <v>15.157249999999998</v>
      </c>
      <c r="L10" s="75">
        <f>'[1]08'!$AD$9</f>
        <v>7.0234999999999994</v>
      </c>
      <c r="M10" s="75">
        <f>'[1]09'!$AD$9</f>
        <v>10.12725</v>
      </c>
      <c r="N10" s="75">
        <f>'[1]10'!$AD$9</f>
        <v>6.3689999999999998</v>
      </c>
      <c r="O10" s="75">
        <f>'[1]11'!$AD$9</f>
        <v>22.876000000000001</v>
      </c>
      <c r="P10" s="75">
        <f>'[1]12'!$AD$9</f>
        <v>14.0145</v>
      </c>
      <c r="Q10" s="75">
        <f>'[1]13'!$AD$9</f>
        <v>0.40800000000000003</v>
      </c>
      <c r="R10" s="75">
        <f>'[1]14'!$AD$9</f>
        <v>55.846250000000019</v>
      </c>
      <c r="S10" s="75">
        <f>'[1]15'!$AD$9</f>
        <v>4.2699999999999996</v>
      </c>
      <c r="T10" s="75">
        <f>'[1]16'!$AD$9</f>
        <v>2.7969999999999997</v>
      </c>
      <c r="U10" s="75">
        <f>'[1]17'!$AD$9</f>
        <v>16.679250000000003</v>
      </c>
      <c r="V10" s="75">
        <f>'[1]18'!$AD$9</f>
        <v>136.15324999999999</v>
      </c>
      <c r="W10" s="75">
        <f>'[1]19'!$AD$9</f>
        <v>15.853999999999999</v>
      </c>
      <c r="X10" s="75">
        <f>'[1]20'!$AD$9</f>
        <v>85.003</v>
      </c>
      <c r="Y10" s="75">
        <f>'[1]21'!$AD$9</f>
        <v>2.16</v>
      </c>
      <c r="Z10" s="75">
        <f>'[1]22'!$AD$9</f>
        <v>9.2419999999999973</v>
      </c>
      <c r="AA10" s="75">
        <f>'[1]23'!$AD$9</f>
        <v>2.173</v>
      </c>
      <c r="AB10" s="75">
        <f>'[1]24'!$AD$9</f>
        <v>3.0189999999999992</v>
      </c>
      <c r="AC10" s="75">
        <f>'[1]25'!$AD$9</f>
        <v>0</v>
      </c>
      <c r="AD10" s="75">
        <f>'[1]26'!$AD$9</f>
        <v>21.616</v>
      </c>
    </row>
    <row r="11" spans="1:30" ht="38.450000000000003" customHeight="1" x14ac:dyDescent="0.3">
      <c r="A11" s="34"/>
      <c r="B11" s="39" t="s">
        <v>42</v>
      </c>
      <c r="C11" s="38" t="s">
        <v>276</v>
      </c>
      <c r="D11" s="75">
        <f>'Bieu 13CH'!$AD$10</f>
        <v>457.61450000000002</v>
      </c>
      <c r="E11" s="75">
        <f>'[1]01'!$AD$10</f>
        <v>2.3485</v>
      </c>
      <c r="F11" s="75">
        <f>'[1]02'!$AD$10</f>
        <v>7.0370000000000008</v>
      </c>
      <c r="G11" s="75">
        <f>'[1]03'!$AD$10</f>
        <v>5.7750000000000004</v>
      </c>
      <c r="H11" s="75">
        <f>'[1]04'!$AD$10</f>
        <v>0.4</v>
      </c>
      <c r="I11" s="75">
        <f>'[1]05'!$AD$10</f>
        <v>6.59</v>
      </c>
      <c r="J11" s="75">
        <f>'[1]06'!$AD$10</f>
        <v>5.6447500000000002</v>
      </c>
      <c r="K11" s="75">
        <f>'[1]07'!$AD$10</f>
        <v>15.157249999999998</v>
      </c>
      <c r="L11" s="75">
        <f>'[1]08'!$AD$10</f>
        <v>7.0234999999999994</v>
      </c>
      <c r="M11" s="75">
        <f>'[1]09'!$AD$10</f>
        <v>10.12725</v>
      </c>
      <c r="N11" s="75">
        <f>'[1]10'!$AD$10</f>
        <v>6.3689999999999998</v>
      </c>
      <c r="O11" s="75">
        <f>'[1]11'!$AD$10</f>
        <v>22.876000000000001</v>
      </c>
      <c r="P11" s="75">
        <f>'[1]12'!$AD$10</f>
        <v>13.0505</v>
      </c>
      <c r="Q11" s="75">
        <f>'[1]13'!$AD$10</f>
        <v>0.40800000000000003</v>
      </c>
      <c r="R11" s="75">
        <f>'[1]14'!$AD$10</f>
        <v>55.846250000000019</v>
      </c>
      <c r="S11" s="75">
        <f>'[1]15'!$AD$10</f>
        <v>4.2699999999999996</v>
      </c>
      <c r="T11" s="75">
        <f>'[1]16'!$AD$10</f>
        <v>2.7969999999999997</v>
      </c>
      <c r="U11" s="75">
        <f>'[1]17'!$AD$10</f>
        <v>16.679250000000003</v>
      </c>
      <c r="V11" s="75">
        <f>'[1]18'!$AD$10</f>
        <v>136.14824999999999</v>
      </c>
      <c r="W11" s="75">
        <f>'[1]19'!$AD$10</f>
        <v>15.853999999999999</v>
      </c>
      <c r="X11" s="75">
        <f>'[1]20'!$AD$10</f>
        <v>85.003</v>
      </c>
      <c r="Y11" s="75">
        <f>'[1]21'!$AD$10</f>
        <v>2.16</v>
      </c>
      <c r="Z11" s="75">
        <f>'[1]22'!$AD$10</f>
        <v>9.2419999999999973</v>
      </c>
      <c r="AA11" s="75">
        <f>'[1]23'!$AD$10</f>
        <v>2.173</v>
      </c>
      <c r="AB11" s="75">
        <f>'[1]24'!$AD$10</f>
        <v>3.0189999999999992</v>
      </c>
      <c r="AC11" s="75">
        <f>'[1]25'!$AD$10</f>
        <v>0</v>
      </c>
      <c r="AD11" s="75">
        <f>'[1]26'!$AD$10</f>
        <v>21.616</v>
      </c>
    </row>
    <row r="12" spans="1:30" ht="38.450000000000003" customHeight="1" x14ac:dyDescent="0.3">
      <c r="A12" s="34" t="s">
        <v>48</v>
      </c>
      <c r="B12" s="35" t="s">
        <v>49</v>
      </c>
      <c r="C12" s="34" t="s">
        <v>277</v>
      </c>
      <c r="D12" s="75">
        <f>'Bieu 13CH'!$AD$13</f>
        <v>67.587000000000003</v>
      </c>
      <c r="E12" s="75">
        <f>'[1]01'!$AD$13</f>
        <v>0.33700000000000002</v>
      </c>
      <c r="F12" s="75">
        <f>'[1]02'!$AD$13</f>
        <v>1.0609999999999999</v>
      </c>
      <c r="G12" s="75">
        <f>'[1]03'!$AD$13</f>
        <v>2.4559999999999995</v>
      </c>
      <c r="H12" s="75">
        <f>'[1]04'!$AD$13</f>
        <v>0</v>
      </c>
      <c r="I12" s="75">
        <f>'[1]05'!$AD$13</f>
        <v>0</v>
      </c>
      <c r="J12" s="75">
        <f>'[1]06'!$AD$13</f>
        <v>0</v>
      </c>
      <c r="K12" s="75">
        <f>'[1]07'!$AD$13</f>
        <v>0.94599999999999995</v>
      </c>
      <c r="L12" s="75">
        <f>'[1]08'!$AD$13</f>
        <v>8.5999999999999993E-2</v>
      </c>
      <c r="M12" s="75">
        <f>'[1]09'!$AD$13</f>
        <v>2.1709999999999998</v>
      </c>
      <c r="N12" s="75">
        <f>'[1]10'!$AD$13</f>
        <v>0.24700000000000003</v>
      </c>
      <c r="O12" s="75">
        <f>'[1]11'!$AD$13</f>
        <v>6.2910000000000004</v>
      </c>
      <c r="P12" s="75">
        <f>'[1]12'!$AD$13</f>
        <v>5.1079999999999997</v>
      </c>
      <c r="Q12" s="75">
        <f>'[1]13'!$AD$13</f>
        <v>0</v>
      </c>
      <c r="R12" s="75">
        <f>'[1]14'!$AD$13</f>
        <v>3.198</v>
      </c>
      <c r="S12" s="75">
        <f>'[1]15'!$AD$13</f>
        <v>8.2000000000000003E-2</v>
      </c>
      <c r="T12" s="75">
        <f>'[1]16'!$AD$13</f>
        <v>0</v>
      </c>
      <c r="U12" s="75">
        <f>'[1]17'!$AD$13</f>
        <v>0.122</v>
      </c>
      <c r="V12" s="75">
        <f>'[1]18'!$AD$13</f>
        <v>40.027999999999999</v>
      </c>
      <c r="W12" s="75">
        <f>'[1]19'!$AD$13</f>
        <v>0.17199999999999999</v>
      </c>
      <c r="X12" s="75">
        <f>'[1]20'!$AD$13</f>
        <v>0.47600000000000003</v>
      </c>
      <c r="Y12" s="75">
        <f>'[1]21'!$AD$13</f>
        <v>0.9</v>
      </c>
      <c r="Z12" s="75">
        <f>'[1]22'!$AD$13</f>
        <v>0.47599999999999998</v>
      </c>
      <c r="AA12" s="75">
        <f>'[1]23'!$AD$13</f>
        <v>1.423</v>
      </c>
      <c r="AB12" s="75">
        <f>'[1]24'!$AD$13</f>
        <v>2.0070000000000001</v>
      </c>
      <c r="AC12" s="75">
        <f>'[1]25'!$AD$13</f>
        <v>0</v>
      </c>
      <c r="AD12" s="75">
        <f>'[1]26'!$AD$13</f>
        <v>0</v>
      </c>
    </row>
    <row r="13" spans="1:30" ht="38.450000000000003" customHeight="1" x14ac:dyDescent="0.3">
      <c r="A13" s="34" t="s">
        <v>55</v>
      </c>
      <c r="B13" s="35" t="s">
        <v>56</v>
      </c>
      <c r="C13" s="34" t="s">
        <v>278</v>
      </c>
      <c r="D13" s="75">
        <f>'Bieu 13CH'!$AD$16</f>
        <v>26.014999999999997</v>
      </c>
      <c r="E13" s="75">
        <f>'[1]01'!$AD$16</f>
        <v>9.4E-2</v>
      </c>
      <c r="F13" s="75">
        <f>'[1]02'!$AD$16</f>
        <v>7.3999999999999996E-2</v>
      </c>
      <c r="G13" s="75">
        <f>'[1]03'!$AD$16</f>
        <v>5.1470000000000002</v>
      </c>
      <c r="H13" s="75">
        <f>'[1]04'!$AD$16</f>
        <v>0.06</v>
      </c>
      <c r="I13" s="75">
        <f>'[1]05'!$AD$16</f>
        <v>0</v>
      </c>
      <c r="J13" s="75">
        <f>'[1]06'!$AD$16</f>
        <v>0.16099999999999998</v>
      </c>
      <c r="K13" s="75">
        <f>'[1]07'!$AD$16</f>
        <v>1.0999999999999999E-2</v>
      </c>
      <c r="L13" s="75">
        <f>'[1]08'!$AD$16</f>
        <v>0</v>
      </c>
      <c r="M13" s="75">
        <f>'[1]09'!$AD$16</f>
        <v>0</v>
      </c>
      <c r="N13" s="75">
        <f>'[1]10'!$AD$16</f>
        <v>4.4350000000000005</v>
      </c>
      <c r="O13" s="75">
        <f>'[1]11'!$AD$16</f>
        <v>4.1509999999999998</v>
      </c>
      <c r="P13" s="75">
        <f>'[1]12'!$AD$16</f>
        <v>3.0910000000000002</v>
      </c>
      <c r="Q13" s="75">
        <f>'[1]13'!$AD$16</f>
        <v>0.59399999999999997</v>
      </c>
      <c r="R13" s="75">
        <f>'[1]14'!$AD$16</f>
        <v>1.677</v>
      </c>
      <c r="S13" s="75">
        <f>'[1]15'!$AD$16</f>
        <v>2.3200000000000003</v>
      </c>
      <c r="T13" s="75">
        <f>'[1]16'!$AD$16</f>
        <v>0.11</v>
      </c>
      <c r="U13" s="75">
        <f>'[1]17'!$AD$16</f>
        <v>0.35100000000000003</v>
      </c>
      <c r="V13" s="75">
        <f>'[1]18'!$AD$16</f>
        <v>1.8109999999999999</v>
      </c>
      <c r="W13" s="75">
        <f>'[1]19'!$AD$16</f>
        <v>0</v>
      </c>
      <c r="X13" s="75">
        <f>'[1]20'!$AD$16</f>
        <v>0.82299999999999995</v>
      </c>
      <c r="Y13" s="75">
        <f>'[1]21'!$AD$16</f>
        <v>0.67</v>
      </c>
      <c r="Z13" s="75">
        <f>'[1]22'!$AD$16</f>
        <v>0.41099999999999998</v>
      </c>
      <c r="AA13" s="75">
        <f>'[1]23'!$AD$16</f>
        <v>0</v>
      </c>
      <c r="AB13" s="75">
        <f>'[1]24'!$AD$16</f>
        <v>2.4E-2</v>
      </c>
      <c r="AC13" s="75">
        <f>'[1]25'!$AD$16</f>
        <v>0</v>
      </c>
      <c r="AD13" s="75">
        <f>'[1]26'!$AD$16</f>
        <v>0</v>
      </c>
    </row>
    <row r="14" spans="1:30" ht="38.450000000000003" customHeight="1" x14ac:dyDescent="0.3">
      <c r="A14" s="34" t="s">
        <v>58</v>
      </c>
      <c r="B14" s="35" t="s">
        <v>59</v>
      </c>
      <c r="C14" s="34" t="s">
        <v>279</v>
      </c>
      <c r="D14" s="75">
        <f>'Bieu 13CH'!$AD$17</f>
        <v>0</v>
      </c>
      <c r="E14" s="75">
        <f>'[1]01'!$AD$17</f>
        <v>0</v>
      </c>
      <c r="F14" s="75">
        <f>'[1]02'!$AD$17</f>
        <v>0</v>
      </c>
      <c r="G14" s="75">
        <f>'[1]03'!$AD$17</f>
        <v>0</v>
      </c>
      <c r="H14" s="75">
        <f>'[1]04'!$AD$17</f>
        <v>0</v>
      </c>
      <c r="I14" s="75">
        <f>'[1]05'!$AD$17</f>
        <v>0</v>
      </c>
      <c r="J14" s="75">
        <f>'[1]06'!$AD$17</f>
        <v>0</v>
      </c>
      <c r="K14" s="75">
        <f>'[1]07'!$AD$17</f>
        <v>0</v>
      </c>
      <c r="L14" s="75">
        <f>'[1]08'!$AD$17</f>
        <v>0</v>
      </c>
      <c r="M14" s="75">
        <f>'[1]09'!$AD$17</f>
        <v>0</v>
      </c>
      <c r="N14" s="75">
        <f>'[1]10'!$AD$17</f>
        <v>0</v>
      </c>
      <c r="O14" s="75">
        <f>'[1]11'!$AD$17</f>
        <v>0</v>
      </c>
      <c r="P14" s="75">
        <f>'[1]12'!$AD$17</f>
        <v>0</v>
      </c>
      <c r="Q14" s="75">
        <f>'[1]13'!$AD$17</f>
        <v>0</v>
      </c>
      <c r="R14" s="75">
        <f>'[1]14'!$AD$17</f>
        <v>0</v>
      </c>
      <c r="S14" s="75">
        <f>'[1]15'!$AD$17</f>
        <v>0</v>
      </c>
      <c r="T14" s="75">
        <f>'[1]16'!$AD$17</f>
        <v>0</v>
      </c>
      <c r="U14" s="75">
        <f>'[1]17'!$AD$17</f>
        <v>0</v>
      </c>
      <c r="V14" s="75">
        <f>'[1]18'!$AD$17</f>
        <v>0</v>
      </c>
      <c r="W14" s="75">
        <f>'[1]19'!$AD$17</f>
        <v>0</v>
      </c>
      <c r="X14" s="75">
        <f>'[1]20'!$AD$17</f>
        <v>0</v>
      </c>
      <c r="Y14" s="75">
        <f>'[1]21'!$AD$17</f>
        <v>0</v>
      </c>
      <c r="Z14" s="75">
        <f>'[1]22'!$AD$17</f>
        <v>0</v>
      </c>
      <c r="AA14" s="75">
        <f>'[1]23'!$AD$17</f>
        <v>0</v>
      </c>
      <c r="AB14" s="75">
        <f>'[1]24'!$AD$17</f>
        <v>0</v>
      </c>
      <c r="AC14" s="75">
        <f>'[1]25'!$AD$17</f>
        <v>0</v>
      </c>
      <c r="AD14" s="75">
        <f>'[1]26'!$AD$17</f>
        <v>0</v>
      </c>
    </row>
    <row r="15" spans="1:30" ht="38.450000000000003" customHeight="1" x14ac:dyDescent="0.3">
      <c r="A15" s="34" t="s">
        <v>67</v>
      </c>
      <c r="B15" s="35" t="s">
        <v>68</v>
      </c>
      <c r="C15" s="34" t="s">
        <v>280</v>
      </c>
      <c r="D15" s="75">
        <f>'Bieu 13CH'!$AD$21</f>
        <v>0</v>
      </c>
      <c r="E15" s="75">
        <f>'[1]01'!$AD$21</f>
        <v>0</v>
      </c>
      <c r="F15" s="75">
        <f>'[1]02'!$AD$21</f>
        <v>0</v>
      </c>
      <c r="G15" s="75">
        <f>'[1]03'!$AD$21</f>
        <v>0</v>
      </c>
      <c r="H15" s="75">
        <f>'[1]04'!$AD$21</f>
        <v>0</v>
      </c>
      <c r="I15" s="75">
        <f>'[1]05'!$AD$21</f>
        <v>0</v>
      </c>
      <c r="J15" s="75">
        <f>'[1]06'!$AD$21</f>
        <v>0</v>
      </c>
      <c r="K15" s="75">
        <f>'[1]07'!$AD$21</f>
        <v>0</v>
      </c>
      <c r="L15" s="75">
        <f>'[1]08'!$AD$21</f>
        <v>0</v>
      </c>
      <c r="M15" s="75">
        <f>'[1]09'!$AD$21</f>
        <v>0</v>
      </c>
      <c r="N15" s="75">
        <f>'[1]10'!$AD$21</f>
        <v>0</v>
      </c>
      <c r="O15" s="75">
        <f>'[1]11'!$AD$21</f>
        <v>0</v>
      </c>
      <c r="P15" s="75">
        <f>'[1]12'!$AD$21</f>
        <v>0</v>
      </c>
      <c r="Q15" s="75">
        <f>'[1]13'!$AD$21</f>
        <v>0</v>
      </c>
      <c r="R15" s="75">
        <f>'[1]14'!$AD$21</f>
        <v>0</v>
      </c>
      <c r="S15" s="75">
        <f>'[1]15'!$AD$21</f>
        <v>0</v>
      </c>
      <c r="T15" s="75">
        <f>'[1]16'!$AD$21</f>
        <v>0</v>
      </c>
      <c r="U15" s="75">
        <f>'[1]17'!$AD$21</f>
        <v>0</v>
      </c>
      <c r="V15" s="75">
        <f>'[1]18'!$AD$21</f>
        <v>0</v>
      </c>
      <c r="W15" s="75">
        <f>'[1]19'!$AD$21</f>
        <v>0</v>
      </c>
      <c r="X15" s="75">
        <f>'[1]20'!$AD$21</f>
        <v>0</v>
      </c>
      <c r="Y15" s="75">
        <f>'[1]21'!$AD$21</f>
        <v>0</v>
      </c>
      <c r="Z15" s="75">
        <f>'[1]22'!$AD$21</f>
        <v>0</v>
      </c>
      <c r="AA15" s="75">
        <f>'[1]23'!$AD$21</f>
        <v>0</v>
      </c>
      <c r="AB15" s="75">
        <f>'[1]24'!$AD$21</f>
        <v>0</v>
      </c>
      <c r="AC15" s="75">
        <f>'[1]25'!$AD$21</f>
        <v>0</v>
      </c>
      <c r="AD15" s="75">
        <f>'[1]26'!$AD$21</f>
        <v>0</v>
      </c>
    </row>
    <row r="16" spans="1:30" ht="38.450000000000003" customHeight="1" x14ac:dyDescent="0.3">
      <c r="A16" s="34" t="s">
        <v>76</v>
      </c>
      <c r="B16" s="35" t="s">
        <v>77</v>
      </c>
      <c r="C16" s="34" t="s">
        <v>281</v>
      </c>
      <c r="D16" s="75">
        <f>'Bieu 13CH'!$AD$25</f>
        <v>0</v>
      </c>
      <c r="E16" s="75">
        <f>'[1]01'!$AD$25</f>
        <v>0</v>
      </c>
      <c r="F16" s="75">
        <f>'[1]02'!$AD$25</f>
        <v>0</v>
      </c>
      <c r="G16" s="75">
        <f>'[1]03'!$AD$25</f>
        <v>0</v>
      </c>
      <c r="H16" s="75">
        <f>'[1]04'!$AD$25</f>
        <v>0</v>
      </c>
      <c r="I16" s="75">
        <f>'[1]05'!$AD$25</f>
        <v>0</v>
      </c>
      <c r="J16" s="75">
        <f>'[1]06'!$AD$25</f>
        <v>0</v>
      </c>
      <c r="K16" s="75">
        <f>'[1]07'!$AD$25</f>
        <v>0</v>
      </c>
      <c r="L16" s="75">
        <f>'[1]08'!$AD$25</f>
        <v>0</v>
      </c>
      <c r="M16" s="75">
        <f>'[1]09'!$AD$25</f>
        <v>0</v>
      </c>
      <c r="N16" s="75">
        <f>'[1]10'!$AD$25</f>
        <v>0</v>
      </c>
      <c r="O16" s="75">
        <f>'[1]11'!$AD$25</f>
        <v>0</v>
      </c>
      <c r="P16" s="75">
        <f>'[1]12'!$AD$25</f>
        <v>0</v>
      </c>
      <c r="Q16" s="75">
        <f>'[1]13'!$AD$25</f>
        <v>0</v>
      </c>
      <c r="R16" s="75">
        <f>'[1]14'!$AD$25</f>
        <v>0</v>
      </c>
      <c r="S16" s="75">
        <f>'[1]15'!$AD$25</f>
        <v>0</v>
      </c>
      <c r="T16" s="75">
        <f>'[1]16'!$AD$25</f>
        <v>0</v>
      </c>
      <c r="U16" s="75">
        <f>'[1]17'!$AD$25</f>
        <v>0</v>
      </c>
      <c r="V16" s="75">
        <f>'[1]18'!$AD$25</f>
        <v>0</v>
      </c>
      <c r="W16" s="75">
        <f>'[1]19'!$AD$25</f>
        <v>0</v>
      </c>
      <c r="X16" s="75">
        <f>'[1]20'!$AD$25</f>
        <v>0</v>
      </c>
      <c r="Y16" s="75">
        <f>'[1]21'!$AD$25</f>
        <v>0</v>
      </c>
      <c r="Z16" s="75">
        <f>'[1]22'!$AD$25</f>
        <v>0</v>
      </c>
      <c r="AA16" s="75">
        <f>'[1]23'!$AD$25</f>
        <v>0</v>
      </c>
      <c r="AB16" s="75">
        <f>'[1]24'!$AD$25</f>
        <v>0</v>
      </c>
      <c r="AC16" s="75">
        <f>'[1]25'!$AD$25</f>
        <v>0</v>
      </c>
      <c r="AD16" s="75">
        <f>'[1]26'!$AD$25</f>
        <v>0</v>
      </c>
    </row>
    <row r="17" spans="1:30" ht="38.450000000000003" customHeight="1" x14ac:dyDescent="0.3">
      <c r="A17" s="34"/>
      <c r="B17" s="39" t="s">
        <v>282</v>
      </c>
      <c r="C17" s="38" t="s">
        <v>283</v>
      </c>
      <c r="D17" s="75">
        <f>'Bieu 13CH'!$AD$26</f>
        <v>0</v>
      </c>
      <c r="E17" s="75">
        <f>'[1]01'!$AD$26</f>
        <v>0</v>
      </c>
      <c r="F17" s="75">
        <f>'[1]02'!$AD$26</f>
        <v>0</v>
      </c>
      <c r="G17" s="75">
        <f>'[1]03'!$AD$26</f>
        <v>0</v>
      </c>
      <c r="H17" s="75">
        <f>'[1]04'!$AD$26</f>
        <v>0</v>
      </c>
      <c r="I17" s="75">
        <f>'[1]05'!$AD$26</f>
        <v>0</v>
      </c>
      <c r="J17" s="75">
        <f>'[1]06'!$AD$26</f>
        <v>0</v>
      </c>
      <c r="K17" s="75">
        <f>'[1]07'!$AD$26</f>
        <v>0</v>
      </c>
      <c r="L17" s="75">
        <f>'[1]08'!$AD$26</f>
        <v>0</v>
      </c>
      <c r="M17" s="75">
        <f>'[1]09'!$AD$26</f>
        <v>0</v>
      </c>
      <c r="N17" s="75">
        <f>'[1]10'!$AD$26</f>
        <v>0</v>
      </c>
      <c r="O17" s="75">
        <f>'[1]11'!$AD$26</f>
        <v>0</v>
      </c>
      <c r="P17" s="75">
        <f>'[1]12'!$AD$26</f>
        <v>0</v>
      </c>
      <c r="Q17" s="75">
        <f>'[1]13'!$AD$26</f>
        <v>0</v>
      </c>
      <c r="R17" s="75">
        <f>'[1]14'!$AD$26</f>
        <v>0</v>
      </c>
      <c r="S17" s="75">
        <f>'[1]15'!$AD$26</f>
        <v>0</v>
      </c>
      <c r="T17" s="75">
        <f>'[1]16'!$AD$26</f>
        <v>0</v>
      </c>
      <c r="U17" s="75">
        <f>'[1]17'!$AD$26</f>
        <v>0</v>
      </c>
      <c r="V17" s="75">
        <f>'[1]18'!$AD$26</f>
        <v>0</v>
      </c>
      <c r="W17" s="75">
        <f>'[1]19'!$AD$26</f>
        <v>0</v>
      </c>
      <c r="X17" s="75">
        <f>'[1]20'!$AD$26</f>
        <v>0</v>
      </c>
      <c r="Y17" s="75">
        <f>'[1]21'!$AD$26</f>
        <v>0</v>
      </c>
      <c r="Z17" s="75">
        <f>'[1]22'!$AD$26</f>
        <v>0</v>
      </c>
      <c r="AA17" s="75">
        <f>'[1]23'!$AD$26</f>
        <v>0</v>
      </c>
      <c r="AB17" s="75">
        <f>'[1]24'!$AD$26</f>
        <v>0</v>
      </c>
      <c r="AC17" s="75">
        <f>'[1]25'!$AD$26</f>
        <v>0</v>
      </c>
      <c r="AD17" s="75">
        <f>'[1]26'!$AD$26</f>
        <v>0</v>
      </c>
    </row>
    <row r="18" spans="1:30" ht="38.450000000000003" customHeight="1" x14ac:dyDescent="0.3">
      <c r="A18" s="34" t="s">
        <v>85</v>
      </c>
      <c r="B18" s="35" t="s">
        <v>86</v>
      </c>
      <c r="C18" s="34" t="s">
        <v>284</v>
      </c>
      <c r="D18" s="75">
        <f>'Bieu 13CH'!$AD$29</f>
        <v>11.718999999999999</v>
      </c>
      <c r="E18" s="75">
        <f>'[1]01'!$AD$29</f>
        <v>5.6000000000000001E-2</v>
      </c>
      <c r="F18" s="75">
        <f>'[1]02'!$AD$29</f>
        <v>0.14200000000000002</v>
      </c>
      <c r="G18" s="75">
        <f>'[1]03'!$AD$29</f>
        <v>0</v>
      </c>
      <c r="H18" s="75">
        <f>'[1]04'!$AD$29</f>
        <v>0</v>
      </c>
      <c r="I18" s="75">
        <f>'[1]05'!$AD$29</f>
        <v>0</v>
      </c>
      <c r="J18" s="75">
        <f>'[1]06'!$AD$29</f>
        <v>0.28200000000000003</v>
      </c>
      <c r="K18" s="75">
        <f>'[1]07'!$AD$29</f>
        <v>0</v>
      </c>
      <c r="L18" s="75">
        <f>'[1]08'!$AD$29</f>
        <v>0.16900000000000001</v>
      </c>
      <c r="M18" s="75">
        <f>'[1]09'!$AD$29</f>
        <v>0.52299999999999991</v>
      </c>
      <c r="N18" s="75">
        <f>'[1]10'!$AD$29</f>
        <v>7.3999999999999996E-2</v>
      </c>
      <c r="O18" s="75">
        <f>'[1]11'!$AD$29</f>
        <v>2.1709999999999998</v>
      </c>
      <c r="P18" s="75">
        <f>'[1]12'!$AD$29</f>
        <v>0.54700000000000004</v>
      </c>
      <c r="Q18" s="75">
        <f>'[1]13'!$AD$29</f>
        <v>0.35099999999999998</v>
      </c>
      <c r="R18" s="75">
        <f>'[1]14'!$AD$29</f>
        <v>0</v>
      </c>
      <c r="S18" s="75">
        <f>'[1]15'!$AD$29</f>
        <v>0</v>
      </c>
      <c r="T18" s="75">
        <f>'[1]16'!$AD$29</f>
        <v>7.3999999999999996E-2</v>
      </c>
      <c r="U18" s="75">
        <f>'[1]17'!$AD$29</f>
        <v>0</v>
      </c>
      <c r="V18" s="75">
        <f>'[1]18'!$AD$29</f>
        <v>6.5590000000000002</v>
      </c>
      <c r="W18" s="75">
        <f>'[1]19'!$AD$29</f>
        <v>0.42200000000000004</v>
      </c>
      <c r="X18" s="75">
        <f>'[1]20'!$AD$29</f>
        <v>4.8000000000000001E-2</v>
      </c>
      <c r="Y18" s="75">
        <f>'[1]21'!$AD$29</f>
        <v>0</v>
      </c>
      <c r="Z18" s="75">
        <f>'[1]22'!$AD$29</f>
        <v>0.13300000000000001</v>
      </c>
      <c r="AA18" s="75">
        <f>'[1]23'!$AD$29</f>
        <v>0</v>
      </c>
      <c r="AB18" s="75">
        <f>'[1]24'!$AD$29</f>
        <v>0.16799999999999998</v>
      </c>
      <c r="AC18" s="75">
        <f>'[1]25'!$AD$29</f>
        <v>0</v>
      </c>
      <c r="AD18" s="75">
        <f>'[1]26'!$AD$29</f>
        <v>0</v>
      </c>
    </row>
    <row r="19" spans="1:30" ht="38.450000000000003" customHeight="1" x14ac:dyDescent="0.3">
      <c r="A19" s="34" t="s">
        <v>88</v>
      </c>
      <c r="B19" s="35" t="s">
        <v>89</v>
      </c>
      <c r="C19" s="34" t="s">
        <v>285</v>
      </c>
      <c r="D19" s="75">
        <f>'Bieu 13CH'!$AD$30</f>
        <v>0</v>
      </c>
      <c r="E19" s="75">
        <f>'[1]01'!$AD$30</f>
        <v>0</v>
      </c>
      <c r="F19" s="75">
        <f>'[1]02'!$AD$30</f>
        <v>0</v>
      </c>
      <c r="G19" s="75">
        <f>'[1]03'!$AD$30</f>
        <v>0</v>
      </c>
      <c r="H19" s="75">
        <f>'[1]04'!$AD$30</f>
        <v>0</v>
      </c>
      <c r="I19" s="75">
        <f>'[1]05'!$AD$30</f>
        <v>0</v>
      </c>
      <c r="J19" s="75">
        <f>'[1]06'!$AD$30</f>
        <v>0</v>
      </c>
      <c r="K19" s="75">
        <f>'[1]07'!$AD$30</f>
        <v>0</v>
      </c>
      <c r="L19" s="75">
        <f>'[1]08'!$AD$30</f>
        <v>0</v>
      </c>
      <c r="M19" s="75">
        <f>'[1]09'!$AD$30</f>
        <v>0</v>
      </c>
      <c r="N19" s="75">
        <f>'[1]10'!$AD$30</f>
        <v>0</v>
      </c>
      <c r="O19" s="75">
        <f>'[1]11'!$AD$30</f>
        <v>0</v>
      </c>
      <c r="P19" s="75">
        <f>'[1]12'!$AD$30</f>
        <v>0</v>
      </c>
      <c r="Q19" s="75">
        <f>'[1]13'!$AD$30</f>
        <v>0</v>
      </c>
      <c r="R19" s="75">
        <f>'[1]14'!$AD$30</f>
        <v>0</v>
      </c>
      <c r="S19" s="75">
        <f>'[1]15'!$AD$30</f>
        <v>0</v>
      </c>
      <c r="T19" s="75">
        <f>'[1]16'!$AD$30</f>
        <v>0</v>
      </c>
      <c r="U19" s="75">
        <f>'[1]17'!$AD$30</f>
        <v>0</v>
      </c>
      <c r="V19" s="75">
        <f>'[1]18'!$AD$30</f>
        <v>0</v>
      </c>
      <c r="W19" s="75">
        <f>'[1]19'!$AD$30</f>
        <v>0</v>
      </c>
      <c r="X19" s="75">
        <f>'[1]20'!$AD$30</f>
        <v>0</v>
      </c>
      <c r="Y19" s="75">
        <f>'[1]21'!$AD$30</f>
        <v>0</v>
      </c>
      <c r="Z19" s="75">
        <f>'[1]22'!$AD$30</f>
        <v>0</v>
      </c>
      <c r="AA19" s="75">
        <f>'[1]23'!$AD$30</f>
        <v>0</v>
      </c>
      <c r="AB19" s="75">
        <f>'[1]24'!$AD$30</f>
        <v>0</v>
      </c>
      <c r="AC19" s="75">
        <f>'[1]25'!$AD$30</f>
        <v>0</v>
      </c>
      <c r="AD19" s="75">
        <f>'[1]26'!$AD$30</f>
        <v>0</v>
      </c>
    </row>
    <row r="20" spans="1:30" ht="38.450000000000003" customHeight="1" x14ac:dyDescent="0.3">
      <c r="A20" s="34" t="s">
        <v>91</v>
      </c>
      <c r="B20" s="35" t="s">
        <v>92</v>
      </c>
      <c r="C20" s="34" t="s">
        <v>286</v>
      </c>
      <c r="D20" s="75">
        <f>'Bieu 13CH'!$AD$31</f>
        <v>0.34</v>
      </c>
      <c r="E20" s="75">
        <f>'[1]01'!$AD$31</f>
        <v>0</v>
      </c>
      <c r="F20" s="75">
        <f>'[1]02'!$AD$31</f>
        <v>0</v>
      </c>
      <c r="G20" s="75">
        <f>'[1]03'!$AD$31</f>
        <v>0</v>
      </c>
      <c r="H20" s="75">
        <f>'[1]04'!$AD$31</f>
        <v>0</v>
      </c>
      <c r="I20" s="75">
        <f>'[1]05'!$AD$31</f>
        <v>0</v>
      </c>
      <c r="J20" s="75">
        <f>'[1]06'!$AD$31</f>
        <v>0</v>
      </c>
      <c r="K20" s="75">
        <f>'[1]07'!$AD$31</f>
        <v>0</v>
      </c>
      <c r="L20" s="75">
        <f>'[1]08'!$AD$31</f>
        <v>0</v>
      </c>
      <c r="M20" s="75">
        <f>'[1]09'!$AD$31</f>
        <v>1.4999999999999999E-2</v>
      </c>
      <c r="N20" s="75">
        <f>'[1]10'!$AD$31</f>
        <v>0</v>
      </c>
      <c r="O20" s="75">
        <f>'[1]11'!$AD$31</f>
        <v>0</v>
      </c>
      <c r="P20" s="75">
        <f>'[1]12'!$AD$31</f>
        <v>0</v>
      </c>
      <c r="Q20" s="75">
        <f>'[1]13'!$AD$31</f>
        <v>0</v>
      </c>
      <c r="R20" s="75">
        <f>'[1]14'!$AD$31</f>
        <v>0.22</v>
      </c>
      <c r="S20" s="75">
        <f>'[1]15'!$AD$31</f>
        <v>0</v>
      </c>
      <c r="T20" s="75">
        <f>'[1]16'!$AD$31</f>
        <v>0</v>
      </c>
      <c r="U20" s="75">
        <f>'[1]17'!$AD$31</f>
        <v>0</v>
      </c>
      <c r="V20" s="75">
        <f>'[1]18'!$AD$31</f>
        <v>0.105</v>
      </c>
      <c r="W20" s="75">
        <f>'[1]19'!$AD$31</f>
        <v>0</v>
      </c>
      <c r="X20" s="75">
        <f>'[1]20'!$AD$31</f>
        <v>0</v>
      </c>
      <c r="Y20" s="75">
        <f>'[1]21'!$AD$31</f>
        <v>0</v>
      </c>
      <c r="Z20" s="75">
        <f>'[1]22'!$AD$31</f>
        <v>0</v>
      </c>
      <c r="AA20" s="75">
        <f>'[1]23'!$AD$31</f>
        <v>0</v>
      </c>
      <c r="AB20" s="75">
        <f>'[1]24'!$AD$31</f>
        <v>0</v>
      </c>
      <c r="AC20" s="75">
        <f>'[1]25'!$AD$31</f>
        <v>0</v>
      </c>
      <c r="AD20" s="75">
        <f>'[1]26'!$AD$31</f>
        <v>0</v>
      </c>
    </row>
    <row r="21" spans="1:30" ht="38.450000000000003" customHeight="1" x14ac:dyDescent="0.3">
      <c r="A21" s="28">
        <v>2</v>
      </c>
      <c r="B21" s="33" t="s">
        <v>287</v>
      </c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ht="38.450000000000003" customHeight="1" x14ac:dyDescent="0.3">
      <c r="A22" s="34"/>
      <c r="B22" s="39" t="s">
        <v>274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ht="38.450000000000003" customHeight="1" x14ac:dyDescent="0.3">
      <c r="A23" s="34" t="s">
        <v>96</v>
      </c>
      <c r="B23" s="35" t="s">
        <v>288</v>
      </c>
      <c r="C23" s="34" t="s">
        <v>289</v>
      </c>
      <c r="D23" s="75">
        <f>'Bieu 13CH'!$N$9</f>
        <v>0</v>
      </c>
      <c r="E23" s="75">
        <f>'[1]01'!$N$9</f>
        <v>0</v>
      </c>
      <c r="F23" s="75">
        <f>'[1]02'!$N$9</f>
        <v>0</v>
      </c>
      <c r="G23" s="75">
        <f>'[1]03'!$N$9</f>
        <v>0</v>
      </c>
      <c r="H23" s="75">
        <f>'[1]04'!$N$9</f>
        <v>0</v>
      </c>
      <c r="I23" s="75">
        <f>'[1]05'!$N$9</f>
        <v>0</v>
      </c>
      <c r="J23" s="75">
        <f>'[1]06'!$N$9</f>
        <v>0</v>
      </c>
      <c r="K23" s="75">
        <f>'[1]07'!$N$9</f>
        <v>0</v>
      </c>
      <c r="L23" s="75">
        <f>'[1]08'!$N$9</f>
        <v>0</v>
      </c>
      <c r="M23" s="75">
        <f>'[1]09'!$N$9</f>
        <v>0</v>
      </c>
      <c r="N23" s="75">
        <f>'[1]10'!$N$9</f>
        <v>0</v>
      </c>
      <c r="O23" s="75">
        <f>'[1]11'!$N$9</f>
        <v>0</v>
      </c>
      <c r="P23" s="75">
        <f>'[1]12'!$N$9</f>
        <v>0</v>
      </c>
      <c r="Q23" s="75">
        <f>'[1]13'!$N$9</f>
        <v>0</v>
      </c>
      <c r="R23" s="75">
        <f>'[1]14'!$N$9</f>
        <v>0</v>
      </c>
      <c r="S23" s="75">
        <f>'[1]15'!$N$9</f>
        <v>0</v>
      </c>
      <c r="T23" s="75">
        <f>'[1]16'!$N$9</f>
        <v>0</v>
      </c>
      <c r="U23" s="75">
        <f>'[1]17'!$N$9</f>
        <v>0</v>
      </c>
      <c r="V23" s="75">
        <f>'[1]18'!$N$9</f>
        <v>0</v>
      </c>
      <c r="W23" s="75">
        <f>'[1]19'!$N$9</f>
        <v>0</v>
      </c>
      <c r="X23" s="75">
        <f>'[1]20'!$N$9</f>
        <v>0</v>
      </c>
      <c r="Y23" s="75">
        <f>'[1]21'!$N$9</f>
        <v>0</v>
      </c>
      <c r="Z23" s="75">
        <f>'[1]22'!$N$9</f>
        <v>0</v>
      </c>
      <c r="AA23" s="75">
        <f>'[1]23'!$N$9</f>
        <v>0</v>
      </c>
      <c r="AB23" s="75">
        <f>'[1]24'!$N$9</f>
        <v>0</v>
      </c>
      <c r="AC23" s="75">
        <f>'[1]25'!$N$9</f>
        <v>0</v>
      </c>
      <c r="AD23" s="75">
        <f>'[1]26'!$N$9</f>
        <v>0</v>
      </c>
    </row>
    <row r="24" spans="1:30" ht="38.450000000000003" customHeight="1" x14ac:dyDescent="0.3">
      <c r="A24" s="34" t="s">
        <v>99</v>
      </c>
      <c r="B24" s="35" t="s">
        <v>290</v>
      </c>
      <c r="C24" s="34" t="s">
        <v>291</v>
      </c>
      <c r="D24" s="75">
        <f>'Bieu 13CH'!$O$9+'Bieu 13CH'!$S$9+'Bieu 13CH'!$W$9</f>
        <v>0</v>
      </c>
      <c r="E24" s="75">
        <f>'[1]01'!$O$9+'[1]01'!$S$9+'[1]01'!$W$9</f>
        <v>0</v>
      </c>
      <c r="F24" s="75">
        <f>'[1]02'!$O$9+'[1]02'!$S$9+'[1]02'!$W$9</f>
        <v>0</v>
      </c>
      <c r="G24" s="75">
        <f>'[1]03'!$O$9+'[1]03'!$S$9+'[1]03'!$W$9</f>
        <v>0</v>
      </c>
      <c r="H24" s="75">
        <f>'[1]04'!$O$9+'[1]04'!$S$9+'[1]04'!$W$9</f>
        <v>0</v>
      </c>
      <c r="I24" s="75">
        <f>'[1]05'!$O$9+'[1]05'!$S$9+'[1]05'!$W$9</f>
        <v>0</v>
      </c>
      <c r="J24" s="75">
        <f>'[1]06'!$O$9+'[1]06'!$S$9+'[1]06'!$W$9</f>
        <v>0</v>
      </c>
      <c r="K24" s="75">
        <f>'[1]07'!$O$9+'[1]07'!$S$9+'[1]07'!$W$9</f>
        <v>0</v>
      </c>
      <c r="L24" s="75">
        <f>'[1]08'!$O$9+'[1]08'!$S$9+'[1]08'!$W$9</f>
        <v>0</v>
      </c>
      <c r="M24" s="75">
        <f>'[1]09'!$O$9+'[1]09'!$S$9+'[1]09'!$W$9</f>
        <v>0</v>
      </c>
      <c r="N24" s="75">
        <f>'[1]10'!$O$9+'[1]10'!$S$9+'[1]10'!$W$9</f>
        <v>0</v>
      </c>
      <c r="O24" s="75">
        <f>'[1]11'!$O$9+'[1]11'!$S$9+'[1]11'!$W$9</f>
        <v>0</v>
      </c>
      <c r="P24" s="75">
        <f>'[1]12'!$O$9+'[1]12'!$S$9+'[1]12'!$W$9</f>
        <v>0</v>
      </c>
      <c r="Q24" s="75">
        <f>'[1]13'!$O$9+'[1]13'!$S$9+'[1]13'!$W$9</f>
        <v>0</v>
      </c>
      <c r="R24" s="75">
        <f>'[1]14'!$O$9+'[1]14'!$S$9+'[1]14'!$W$9</f>
        <v>0</v>
      </c>
      <c r="S24" s="75">
        <f>'[1]15'!$O$9+'[1]15'!$S$9+'[1]15'!$W$9</f>
        <v>0</v>
      </c>
      <c r="T24" s="75">
        <f>'[1]16'!$O$9+'[1]16'!$S$9+'[1]16'!$W$9</f>
        <v>0</v>
      </c>
      <c r="U24" s="75">
        <f>'[1]17'!$O$9+'[1]17'!$S$9+'[1]17'!$W$9</f>
        <v>0</v>
      </c>
      <c r="V24" s="75">
        <f>'[1]18'!$O$9+'[1]18'!$S$9+'[1]18'!$W$9</f>
        <v>0</v>
      </c>
      <c r="W24" s="75">
        <f>'[1]19'!$O$9+'[1]19'!$S$9+'[1]19'!$W$9</f>
        <v>0</v>
      </c>
      <c r="X24" s="75">
        <f>'[1]20'!$O$9+'[1]20'!$S$9+'[1]20'!$W$9</f>
        <v>0</v>
      </c>
      <c r="Y24" s="75">
        <f>'[1]21'!$O$9+'[1]21'!$S$9+'[1]21'!$W$9</f>
        <v>0</v>
      </c>
      <c r="Z24" s="75">
        <f>'[1]22'!$O$9+'[1]22'!$S$9+'[1]22'!$W$9</f>
        <v>0</v>
      </c>
      <c r="AA24" s="75">
        <f>'[1]23'!$O$9+'[1]23'!$S$9+'[1]23'!$W$9</f>
        <v>0</v>
      </c>
      <c r="AB24" s="75">
        <f>'[1]24'!$O$9+'[1]24'!$S$9+'[1]24'!$W$9</f>
        <v>0</v>
      </c>
      <c r="AC24" s="75">
        <f>'[1]25'!$O$9+'[1]25'!$S$9+'[1]25'!$W$9</f>
        <v>0</v>
      </c>
      <c r="AD24" s="75">
        <f>'[1]26'!$O$9+'[1]26'!$S$9+'[1]26'!$W$9</f>
        <v>0</v>
      </c>
    </row>
    <row r="25" spans="1:30" ht="38.450000000000003" customHeight="1" x14ac:dyDescent="0.3">
      <c r="A25" s="34" t="s">
        <v>102</v>
      </c>
      <c r="B25" s="35" t="s">
        <v>292</v>
      </c>
      <c r="C25" s="34" t="s">
        <v>293</v>
      </c>
      <c r="D25" s="75">
        <f>'Bieu 13CH'!$AA$9</f>
        <v>0</v>
      </c>
      <c r="E25" s="75">
        <f>'[1]01'!$AA$9</f>
        <v>0</v>
      </c>
      <c r="F25" s="75">
        <f>'[1]02'!$AA$9</f>
        <v>0</v>
      </c>
      <c r="G25" s="75">
        <f>'[1]03'!$AA$9</f>
        <v>0</v>
      </c>
      <c r="H25" s="75">
        <f>'[1]04'!$AA$9</f>
        <v>0</v>
      </c>
      <c r="I25" s="75">
        <f>'[1]05'!$AA$9</f>
        <v>0</v>
      </c>
      <c r="J25" s="75">
        <f>'[1]06'!$AA$9</f>
        <v>0</v>
      </c>
      <c r="K25" s="75">
        <f>'[1]07'!$AA$9</f>
        <v>0</v>
      </c>
      <c r="L25" s="75">
        <f>'[1]08'!$AA$9</f>
        <v>0</v>
      </c>
      <c r="M25" s="75">
        <f>'[1]09'!$AA$9</f>
        <v>0</v>
      </c>
      <c r="N25" s="75">
        <f>'[1]10'!$AA$9</f>
        <v>0</v>
      </c>
      <c r="O25" s="75">
        <f>'[1]11'!$AA$9</f>
        <v>0</v>
      </c>
      <c r="P25" s="75">
        <f>'[1]12'!$AA$9</f>
        <v>0</v>
      </c>
      <c r="Q25" s="75">
        <f>'[1]13'!$AA$9</f>
        <v>0</v>
      </c>
      <c r="R25" s="75">
        <f>'[1]14'!$AA$9</f>
        <v>0</v>
      </c>
      <c r="S25" s="75">
        <f>'[1]15'!$AA$9</f>
        <v>0</v>
      </c>
      <c r="T25" s="75">
        <f>'[1]16'!$AA$9</f>
        <v>0</v>
      </c>
      <c r="U25" s="75">
        <f>'[1]17'!$AA$9</f>
        <v>0</v>
      </c>
      <c r="V25" s="75">
        <f>'[1]18'!$AA$9</f>
        <v>0</v>
      </c>
      <c r="W25" s="75">
        <f>'[1]19'!$AA$9</f>
        <v>0</v>
      </c>
      <c r="X25" s="75">
        <f>'[1]20'!$AA$9</f>
        <v>0</v>
      </c>
      <c r="Y25" s="75">
        <f>'[1]21'!$AA$9</f>
        <v>0</v>
      </c>
      <c r="Z25" s="75">
        <f>'[1]22'!$AA$9</f>
        <v>0</v>
      </c>
      <c r="AA25" s="75">
        <f>'[1]23'!$AA$9</f>
        <v>0</v>
      </c>
      <c r="AB25" s="75">
        <f>'[1]24'!$AA$9</f>
        <v>0</v>
      </c>
      <c r="AC25" s="75">
        <f>'[1]25'!$AA$9</f>
        <v>0</v>
      </c>
      <c r="AD25" s="75">
        <f>'[1]26'!$AA$9</f>
        <v>0</v>
      </c>
    </row>
    <row r="26" spans="1:30" ht="38.450000000000003" customHeight="1" x14ac:dyDescent="0.3">
      <c r="A26" s="34" t="s">
        <v>105</v>
      </c>
      <c r="B26" s="35" t="s">
        <v>294</v>
      </c>
      <c r="C26" s="34" t="s">
        <v>295</v>
      </c>
      <c r="D26" s="75">
        <f>'Bieu 13CH'!$AB$9</f>
        <v>0</v>
      </c>
      <c r="E26" s="75">
        <f>'[1]01'!$AB$9</f>
        <v>0</v>
      </c>
      <c r="F26" s="75">
        <f>'[1]02'!$AB$9</f>
        <v>0</v>
      </c>
      <c r="G26" s="75">
        <f>'[1]03'!$AB$9</f>
        <v>0</v>
      </c>
      <c r="H26" s="75">
        <f>'[1]04'!$AB$9</f>
        <v>0</v>
      </c>
      <c r="I26" s="75">
        <f>'[1]05'!$AB$9</f>
        <v>0</v>
      </c>
      <c r="J26" s="75">
        <f>'[1]06'!$AB$9</f>
        <v>0</v>
      </c>
      <c r="K26" s="75">
        <f>'[1]07'!$AB$9</f>
        <v>0</v>
      </c>
      <c r="L26" s="75">
        <f>'[1]08'!$AB$9</f>
        <v>0</v>
      </c>
      <c r="M26" s="75">
        <f>'[1]09'!$AB$9</f>
        <v>0</v>
      </c>
      <c r="N26" s="75">
        <f>'[1]10'!$AB$9</f>
        <v>0</v>
      </c>
      <c r="O26" s="75">
        <f>'[1]11'!$AB$9</f>
        <v>0</v>
      </c>
      <c r="P26" s="75">
        <f>'[1]12'!$AB$9</f>
        <v>0</v>
      </c>
      <c r="Q26" s="75">
        <f>'[1]13'!$AB$9</f>
        <v>0</v>
      </c>
      <c r="R26" s="75">
        <f>'[1]14'!$AB$9</f>
        <v>0</v>
      </c>
      <c r="S26" s="75">
        <f>'[1]15'!$AB$9</f>
        <v>0</v>
      </c>
      <c r="T26" s="75">
        <f>'[1]16'!$AB$9</f>
        <v>0</v>
      </c>
      <c r="U26" s="75">
        <f>'[1]17'!$AB$9</f>
        <v>0</v>
      </c>
      <c r="V26" s="75">
        <f>'[1]18'!$AB$9</f>
        <v>0</v>
      </c>
      <c r="W26" s="75">
        <f>'[1]19'!$AB$9</f>
        <v>0</v>
      </c>
      <c r="X26" s="75">
        <f>'[1]20'!$AB$9</f>
        <v>0</v>
      </c>
      <c r="Y26" s="75">
        <f>'[1]21'!$AB$9</f>
        <v>0</v>
      </c>
      <c r="Z26" s="75">
        <f>'[1]22'!$AB$9</f>
        <v>0</v>
      </c>
      <c r="AA26" s="75">
        <f>'[1]23'!$AB$9</f>
        <v>0</v>
      </c>
      <c r="AB26" s="75">
        <f>'[1]24'!$AB$9</f>
        <v>0</v>
      </c>
      <c r="AC26" s="75">
        <f>'[1]25'!$AB$9</f>
        <v>0</v>
      </c>
      <c r="AD26" s="75">
        <f>'[1]26'!$AB$9</f>
        <v>0</v>
      </c>
    </row>
    <row r="27" spans="1:30" ht="38.450000000000003" customHeight="1" x14ac:dyDescent="0.3">
      <c r="A27" s="34" t="s">
        <v>108</v>
      </c>
      <c r="B27" s="35" t="s">
        <v>296</v>
      </c>
      <c r="C27" s="34" t="s">
        <v>297</v>
      </c>
      <c r="D27" s="75">
        <f>'Bieu 13CH'!$AA$13</f>
        <v>0</v>
      </c>
      <c r="E27" s="75">
        <f>'[1]01'!$AA$13</f>
        <v>0</v>
      </c>
      <c r="F27" s="75">
        <f>'[1]02'!$AA$13</f>
        <v>0</v>
      </c>
      <c r="G27" s="75">
        <f>'[1]03'!$AA$13</f>
        <v>0</v>
      </c>
      <c r="H27" s="75">
        <f>'[1]04'!$AA$13</f>
        <v>0</v>
      </c>
      <c r="I27" s="75">
        <f>'[1]05'!$AA$13</f>
        <v>0</v>
      </c>
      <c r="J27" s="75">
        <f>'[1]06'!$AA$13</f>
        <v>0</v>
      </c>
      <c r="K27" s="75">
        <f>'[1]07'!$AA$13</f>
        <v>0</v>
      </c>
      <c r="L27" s="75">
        <f>'[1]08'!$AA$13</f>
        <v>0</v>
      </c>
      <c r="M27" s="75">
        <f>'[1]09'!$AA$13</f>
        <v>0</v>
      </c>
      <c r="N27" s="75">
        <f>'[1]10'!$AA$13</f>
        <v>0</v>
      </c>
      <c r="O27" s="75">
        <f>'[1]11'!$AA$13</f>
        <v>0</v>
      </c>
      <c r="P27" s="75">
        <f>'[1]12'!$AA$13</f>
        <v>0</v>
      </c>
      <c r="Q27" s="75">
        <f>'[1]13'!$AA$13</f>
        <v>0</v>
      </c>
      <c r="R27" s="75">
        <f>'[1]14'!$AA$13</f>
        <v>0</v>
      </c>
      <c r="S27" s="75">
        <f>'[1]15'!$AA$13</f>
        <v>0</v>
      </c>
      <c r="T27" s="75">
        <f>'[1]16'!$AA$13</f>
        <v>0</v>
      </c>
      <c r="U27" s="75">
        <f>'[1]17'!$AA$13</f>
        <v>0</v>
      </c>
      <c r="V27" s="75">
        <f>'[1]18'!$AA$13</f>
        <v>0</v>
      </c>
      <c r="W27" s="75">
        <f>'[1]19'!$AA$13</f>
        <v>0</v>
      </c>
      <c r="X27" s="75">
        <f>'[1]20'!$AA$13</f>
        <v>0</v>
      </c>
      <c r="Y27" s="75">
        <f>'[1]21'!$AA$13</f>
        <v>0</v>
      </c>
      <c r="Z27" s="75">
        <f>'[1]22'!$AA$13</f>
        <v>0</v>
      </c>
      <c r="AA27" s="75">
        <f>'[1]23'!$AA$13</f>
        <v>0</v>
      </c>
      <c r="AB27" s="75">
        <f>'[1]24'!$AA$13</f>
        <v>0</v>
      </c>
      <c r="AC27" s="75">
        <f>'[1]25'!$AA$13</f>
        <v>0</v>
      </c>
      <c r="AD27" s="75">
        <f>'[1]26'!$AA$13</f>
        <v>0</v>
      </c>
    </row>
    <row r="28" spans="1:30" ht="38.450000000000003" customHeight="1" x14ac:dyDescent="0.3">
      <c r="A28" s="34" t="s">
        <v>111</v>
      </c>
      <c r="B28" s="35" t="s">
        <v>298</v>
      </c>
      <c r="C28" s="34" t="s">
        <v>299</v>
      </c>
      <c r="D28" s="75">
        <f>'Bieu 13CH'!$AB$13</f>
        <v>0</v>
      </c>
      <c r="E28" s="75">
        <f>'[1]01'!$AB$13</f>
        <v>0</v>
      </c>
      <c r="F28" s="75">
        <f>'[1]02'!$AB$13</f>
        <v>0</v>
      </c>
      <c r="G28" s="75">
        <f>'[1]03'!$AB$13</f>
        <v>0</v>
      </c>
      <c r="H28" s="75">
        <f>'[1]04'!$AB$13</f>
        <v>0</v>
      </c>
      <c r="I28" s="75">
        <f>'[1]05'!$AB$13</f>
        <v>0</v>
      </c>
      <c r="J28" s="75">
        <f>'[1]06'!$AB$13</f>
        <v>0</v>
      </c>
      <c r="K28" s="75">
        <f>'[1]07'!$AB$13</f>
        <v>0</v>
      </c>
      <c r="L28" s="75">
        <f>'[1]08'!$AB$13</f>
        <v>0</v>
      </c>
      <c r="M28" s="75">
        <f>'[1]09'!$AB$13</f>
        <v>0</v>
      </c>
      <c r="N28" s="75">
        <f>'[1]10'!$AB$13</f>
        <v>0</v>
      </c>
      <c r="O28" s="75">
        <f>'[1]11'!$AB$13</f>
        <v>0</v>
      </c>
      <c r="P28" s="75">
        <f>'[1]12'!$AB$13</f>
        <v>0</v>
      </c>
      <c r="Q28" s="75">
        <f>'[1]13'!$AB$13</f>
        <v>0</v>
      </c>
      <c r="R28" s="75">
        <f>'[1]14'!$AB$13</f>
        <v>0</v>
      </c>
      <c r="S28" s="75">
        <f>'[1]15'!$AB$13</f>
        <v>0</v>
      </c>
      <c r="T28" s="75">
        <f>'[1]16'!$AB$13</f>
        <v>0</v>
      </c>
      <c r="U28" s="75">
        <f>'[1]17'!$AB$13</f>
        <v>0</v>
      </c>
      <c r="V28" s="75">
        <f>'[1]18'!$AB$13</f>
        <v>0</v>
      </c>
      <c r="W28" s="75">
        <f>'[1]19'!$AB$13</f>
        <v>0</v>
      </c>
      <c r="X28" s="75">
        <f>'[1]20'!$AB$13</f>
        <v>0</v>
      </c>
      <c r="Y28" s="75">
        <f>'[1]21'!$AB$13</f>
        <v>0</v>
      </c>
      <c r="Z28" s="75">
        <f>'[1]22'!$AB$13</f>
        <v>0</v>
      </c>
      <c r="AA28" s="75">
        <f>'[1]23'!$AB$13</f>
        <v>0</v>
      </c>
      <c r="AB28" s="75">
        <f>'[1]24'!$AB$13</f>
        <v>0</v>
      </c>
      <c r="AC28" s="75">
        <f>'[1]25'!$AB$13</f>
        <v>0</v>
      </c>
      <c r="AD28" s="75">
        <f>'[1]26'!$AB$13</f>
        <v>0</v>
      </c>
    </row>
    <row r="29" spans="1:30" ht="38.450000000000003" customHeight="1" x14ac:dyDescent="0.3">
      <c r="A29" s="34" t="s">
        <v>114</v>
      </c>
      <c r="B29" s="35" t="s">
        <v>300</v>
      </c>
      <c r="C29" s="34" t="s">
        <v>301</v>
      </c>
      <c r="D29" s="75">
        <f>'Bieu 13CH'!$G$17+'Bieu 13CH'!$K$17+'Bieu 13CH'!$N$17+'Bieu 13CH'!$AA$17+'Bieu 13CH'!$AB$17+'Bieu 13CH'!$AC$17</f>
        <v>0</v>
      </c>
      <c r="E29" s="75">
        <f>'[1]01'!$G$17+'[1]01'!$K$17+'[1]01'!$N$17+'[1]01'!$AA$17+'[1]01'!$AB$17+'[1]01'!$AC$17</f>
        <v>0</v>
      </c>
      <c r="F29" s="75">
        <f>'[1]02'!$G$17+'[1]02'!$K$17+'[1]02'!$N$17+'[1]02'!$AA$17+'[1]02'!$AB$17+'[1]02'!$AC$17</f>
        <v>0</v>
      </c>
      <c r="G29" s="75">
        <f>'[1]03'!$G$17+'[1]03'!$K$17+'[1]03'!$N$17+'[1]03'!$AA$17+'[1]03'!$AB$17+'[1]03'!$AC$17</f>
        <v>0</v>
      </c>
      <c r="H29" s="75">
        <f>'[1]04'!$G$17+'[1]04'!$K$17+'[1]04'!$N$17+'[1]04'!$AA$17+'[1]04'!$AB$17+'[1]04'!$AC$17</f>
        <v>0</v>
      </c>
      <c r="I29" s="75">
        <f>'[1]05'!$G$17+'[1]05'!$K$17+'[1]05'!$N$17+'[1]05'!$AA$17+'[1]05'!$AB$17+'[1]05'!$AC$17</f>
        <v>0</v>
      </c>
      <c r="J29" s="75">
        <f>'[1]06'!$G$17+'[1]06'!$K$17+'[1]06'!$N$17+'[1]06'!$AA$17+'[1]06'!$AB$17+'[1]06'!$AC$17</f>
        <v>0</v>
      </c>
      <c r="K29" s="75">
        <f>'[1]07'!$G$17+'[1]07'!$K$17+'[1]07'!$N$17+'[1]07'!$AA$17+'[1]07'!$AB$17+'[1]07'!$AC$17</f>
        <v>0</v>
      </c>
      <c r="L29" s="75">
        <f>'[1]08'!$G$17+'[1]08'!$K$17+'[1]08'!$N$17+'[1]08'!$AA$17+'[1]08'!$AB$17+'[1]08'!$AC$17</f>
        <v>0</v>
      </c>
      <c r="M29" s="75">
        <f>'[1]09'!$G$17+'[1]09'!$K$17+'[1]09'!$N$17+'[1]09'!$AA$17+'[1]09'!$AB$17+'[1]09'!$AC$17</f>
        <v>0</v>
      </c>
      <c r="N29" s="75">
        <f>'[1]10'!$G$17+'[1]10'!$K$17+'[1]10'!$N$17+'[1]10'!$AA$17+'[1]10'!$AB$17+'[1]10'!$AC$17</f>
        <v>0</v>
      </c>
      <c r="O29" s="75">
        <f>'[1]11'!$G$17+'[1]11'!$K$17+'[1]11'!$N$17+'[1]11'!$AA$17+'[1]11'!$AB$17+'[1]11'!$AC$17</f>
        <v>0</v>
      </c>
      <c r="P29" s="75">
        <f>'[1]12'!$G$17+'[1]12'!$K$17+'[1]12'!$N$17+'[1]12'!$AA$17+'[1]12'!$AB$17+'[1]12'!$AC$17</f>
        <v>0</v>
      </c>
      <c r="Q29" s="75">
        <f>'[1]13'!$G$17+'[1]13'!$K$17+'[1]13'!$N$17+'[1]13'!$AA$17+'[1]13'!$AB$17+'[1]13'!$AC$17</f>
        <v>0</v>
      </c>
      <c r="R29" s="75">
        <f>'[1]14'!$G$17+'[1]14'!$K$17+'[1]14'!$N$17+'[1]14'!$AA$17+'[1]14'!$AB$17+'[1]14'!$AC$17</f>
        <v>0</v>
      </c>
      <c r="S29" s="75">
        <f>'[1]15'!$G$17+'[1]15'!$K$17+'[1]15'!$N$17+'[1]15'!$AA$17+'[1]15'!$AB$17+'[1]15'!$AC$17</f>
        <v>0</v>
      </c>
      <c r="T29" s="75">
        <f>'[1]16'!$G$17+'[1]16'!$K$17+'[1]16'!$N$17+'[1]16'!$AA$17+'[1]16'!$AB$17+'[1]16'!$AC$17</f>
        <v>0</v>
      </c>
      <c r="U29" s="75">
        <f>'[1]17'!$G$17+'[1]17'!$K$17+'[1]17'!$N$17+'[1]17'!$AA$17+'[1]17'!$AB$17+'[1]17'!$AC$17</f>
        <v>0</v>
      </c>
      <c r="V29" s="75">
        <f>'[1]18'!$G$17+'[1]18'!$K$17+'[1]18'!$N$17+'[1]18'!$AA$17+'[1]18'!$AB$17+'[1]18'!$AC$17</f>
        <v>0</v>
      </c>
      <c r="W29" s="75">
        <f>'[1]19'!$G$17+'[1]19'!$K$17+'[1]19'!$N$17+'[1]19'!$AA$17+'[1]19'!$AB$17+'[1]19'!$AC$17</f>
        <v>0</v>
      </c>
      <c r="X29" s="75">
        <f>'[1]20'!$G$17+'[1]20'!$K$17+'[1]20'!$N$17+'[1]20'!$AA$17+'[1]20'!$AB$17+'[1]20'!$AC$17</f>
        <v>0</v>
      </c>
      <c r="Y29" s="75">
        <f>'[1]21'!$G$17+'[1]21'!$K$17+'[1]21'!$N$17+'[1]21'!$AA$17+'[1]21'!$AB$17+'[1]21'!$AC$17</f>
        <v>0</v>
      </c>
      <c r="Z29" s="75">
        <f>'[1]22'!$G$17+'[1]22'!$K$17+'[1]22'!$N$17+'[1]22'!$AA$17+'[1]22'!$AB$17+'[1]22'!$AC$17</f>
        <v>0</v>
      </c>
      <c r="AA29" s="75">
        <f>'[1]23'!$G$17+'[1]23'!$K$17+'[1]23'!$N$17+'[1]23'!$AA$17+'[1]23'!$AB$17+'[1]23'!$AC$17</f>
        <v>0</v>
      </c>
      <c r="AB29" s="75">
        <f>'[1]24'!$G$17+'[1]24'!$K$17+'[1]24'!$N$17+'[1]24'!$AA$17+'[1]24'!$AB$17+'[1]24'!$AC$17</f>
        <v>0</v>
      </c>
      <c r="AC29" s="75">
        <f>'[1]25'!$G$17+'[1]25'!$K$17+'[1]25'!$N$17+'[1]25'!$AA$17+'[1]25'!$AB$17+'[1]25'!$AC$17</f>
        <v>0</v>
      </c>
      <c r="AD29" s="75">
        <f>'[1]26'!$G$17+'[1]26'!$K$17+'[1]26'!$N$17+'[1]26'!$AA$17+'[1]26'!$AB$17+'[1]26'!$AC$17</f>
        <v>0</v>
      </c>
    </row>
    <row r="30" spans="1:30" ht="38.450000000000003" customHeight="1" x14ac:dyDescent="0.3">
      <c r="A30" s="34" t="s">
        <v>117</v>
      </c>
      <c r="B30" s="35" t="s">
        <v>302</v>
      </c>
      <c r="C30" s="34" t="s">
        <v>303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1:30" ht="38.450000000000003" customHeight="1" x14ac:dyDescent="0.3">
      <c r="A31" s="34" t="s">
        <v>120</v>
      </c>
      <c r="B31" s="35" t="s">
        <v>304</v>
      </c>
      <c r="C31" s="34" t="s">
        <v>305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</row>
    <row r="32" spans="1:30" ht="38.450000000000003" customHeight="1" x14ac:dyDescent="0.3">
      <c r="A32" s="34"/>
      <c r="B32" s="39" t="s">
        <v>282</v>
      </c>
      <c r="C32" s="38" t="s">
        <v>306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</row>
    <row r="33" spans="1:30" s="25" customFormat="1" ht="38.450000000000003" customHeight="1" x14ac:dyDescent="0.3">
      <c r="A33" s="28">
        <v>3</v>
      </c>
      <c r="B33" s="33" t="s">
        <v>307</v>
      </c>
      <c r="C33" s="28" t="s">
        <v>308</v>
      </c>
      <c r="D33" s="74">
        <f>'Bieu 13CH'!$BH$32+'Bieu 13CH'!$BI$32</f>
        <v>8.4490000000005239</v>
      </c>
      <c r="E33" s="74">
        <f>'[1]01'!$BH$32+'[1]01'!$BI$32</f>
        <v>0</v>
      </c>
      <c r="F33" s="74">
        <f>'[1]02'!$BH$32+'[1]02'!$BI$32</f>
        <v>0</v>
      </c>
      <c r="G33" s="74">
        <f>'[1]03'!$BH$32+'[1]03'!$BI$32</f>
        <v>0</v>
      </c>
      <c r="H33" s="74">
        <f>'[1]04'!$BH$32+'[1]04'!$BI$32</f>
        <v>0</v>
      </c>
      <c r="I33" s="74">
        <f>'[1]05'!$BH$32+'[1]05'!$BI$32</f>
        <v>0</v>
      </c>
      <c r="J33" s="74">
        <f>'[1]06'!$BH$32+'[1]06'!$BI$32</f>
        <v>0</v>
      </c>
      <c r="K33" s="74">
        <f>'[1]07'!$BH$32+'[1]07'!$BI$32</f>
        <v>1.8419999999999987</v>
      </c>
      <c r="L33" s="74">
        <f>'[1]08'!$BH$32+'[1]08'!$BI$32</f>
        <v>7.799999999999585E-2</v>
      </c>
      <c r="M33" s="74">
        <f>'[1]09'!$BH$32+'[1]09'!$BI$32</f>
        <v>0.44300000000001205</v>
      </c>
      <c r="N33" s="74">
        <f>'[1]10'!$BH$32+'[1]10'!$BI$32</f>
        <v>0.13499999999999091</v>
      </c>
      <c r="O33" s="74">
        <f>'[1]11'!$BH$32+'[1]11'!$BI$32</f>
        <v>0</v>
      </c>
      <c r="P33" s="74">
        <f>'[1]12'!$BH$32+'[1]12'!$BI$32</f>
        <v>0.51999999999999602</v>
      </c>
      <c r="Q33" s="74">
        <f>'[1]13'!$BH$32+'[1]13'!$BI$32</f>
        <v>0</v>
      </c>
      <c r="R33" s="74">
        <f>'[1]14'!$BH$32+'[1]14'!$BI$32</f>
        <v>0</v>
      </c>
      <c r="S33" s="74">
        <f>'[1]15'!$BH$32+'[1]15'!$BI$32</f>
        <v>0.29999999999999716</v>
      </c>
      <c r="T33" s="74">
        <f>'[1]16'!$BH$32+'[1]16'!$BI$32</f>
        <v>0</v>
      </c>
      <c r="U33" s="74">
        <f>'[1]17'!$BH$32+'[1]17'!$BI$32</f>
        <v>2.1230000000000047</v>
      </c>
      <c r="V33" s="74">
        <f>'[1]18'!$BH$32+'[1]18'!$BI$32</f>
        <v>1.7199999999999989</v>
      </c>
      <c r="W33" s="74">
        <f>'[1]19'!$BH$32+'[1]19'!$BI$32</f>
        <v>0.81900000000000261</v>
      </c>
      <c r="X33" s="74">
        <f>'[1]20'!$BH$32+'[1]20'!$BI$32</f>
        <v>0.13999999999998636</v>
      </c>
      <c r="Y33" s="74">
        <f>'[1]21'!$BH$32+'[1]21'!$BI$32</f>
        <v>0</v>
      </c>
      <c r="Z33" s="74">
        <f>'[1]22'!$BH$32+'[1]22'!$BI$32</f>
        <v>2.2999999999996135E-2</v>
      </c>
      <c r="AA33" s="74">
        <f>'[1]23'!$BH$32+'[1]23'!$BI$32</f>
        <v>0</v>
      </c>
      <c r="AB33" s="74">
        <f>'[1]24'!$BH$32+'[1]24'!$BI$32</f>
        <v>3.1999999999996476E-2</v>
      </c>
      <c r="AC33" s="74">
        <f>'[1]25'!$BH$32+'[1]25'!$BI$32</f>
        <v>0</v>
      </c>
      <c r="AD33" s="74">
        <f>'[1]26'!$BH$32+'[1]26'!$BI$32</f>
        <v>0.27400000000000091</v>
      </c>
    </row>
    <row r="34" spans="1:30" ht="38.450000000000003" customHeight="1" x14ac:dyDescent="0.3"/>
    <row r="35" spans="1:30" ht="38.450000000000003" customHeight="1" x14ac:dyDescent="0.3">
      <c r="B35" s="42" t="s">
        <v>309</v>
      </c>
    </row>
  </sheetData>
  <mergeCells count="7">
    <mergeCell ref="A2:AD2"/>
    <mergeCell ref="A3:AD3"/>
    <mergeCell ref="A5:A6"/>
    <mergeCell ref="B5:B6"/>
    <mergeCell ref="C5:C6"/>
    <mergeCell ref="D5:D6"/>
    <mergeCell ref="E5:AD5"/>
  </mergeCells>
  <printOptions horizontalCentered="1"/>
  <pageMargins left="0.45" right="0.21" top="0.5" bottom="0.5" header="0.3" footer="0.3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0"/>
  <sheetViews>
    <sheetView showZeros="0" zoomScale="55" zoomScaleNormal="55" workbookViewId="0">
      <selection activeCell="H48" sqref="H48"/>
    </sheetView>
  </sheetViews>
  <sheetFormatPr defaultColWidth="8.77734375" defaultRowHeight="18.75" x14ac:dyDescent="0.3"/>
  <cols>
    <col min="1" max="1" width="6.6640625" style="26" customWidth="1"/>
    <col min="2" max="2" width="48.44140625" style="26" customWidth="1"/>
    <col min="3" max="3" width="6.77734375" style="26" customWidth="1"/>
    <col min="4" max="4" width="11.5546875" style="26" customWidth="1"/>
    <col min="5" max="30" width="8.21875" style="26" customWidth="1"/>
    <col min="31" max="16384" width="8.77734375" style="26"/>
  </cols>
  <sheetData>
    <row r="1" spans="1:30" x14ac:dyDescent="0.3">
      <c r="A1" s="25" t="s">
        <v>348</v>
      </c>
      <c r="B1" s="25"/>
    </row>
    <row r="2" spans="1:30" x14ac:dyDescent="0.3">
      <c r="A2" s="114" t="s">
        <v>310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</row>
    <row r="3" spans="1:30" x14ac:dyDescent="0.3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0" x14ac:dyDescent="0.3">
      <c r="AD4" s="27" t="s">
        <v>3</v>
      </c>
    </row>
    <row r="5" spans="1:30" x14ac:dyDescent="0.3">
      <c r="A5" s="115" t="s">
        <v>4</v>
      </c>
      <c r="B5" s="115" t="s">
        <v>5</v>
      </c>
      <c r="C5" s="115" t="s">
        <v>6</v>
      </c>
      <c r="D5" s="115" t="s">
        <v>237</v>
      </c>
      <c r="E5" s="115" t="s">
        <v>8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</row>
    <row r="6" spans="1:30" ht="75" x14ac:dyDescent="0.3">
      <c r="A6" s="115"/>
      <c r="B6" s="115"/>
      <c r="C6" s="115"/>
      <c r="D6" s="115"/>
      <c r="E6" s="28" t="s">
        <v>9</v>
      </c>
      <c r="F6" s="28" t="s">
        <v>10</v>
      </c>
      <c r="G6" s="28" t="s">
        <v>11</v>
      </c>
      <c r="H6" s="28" t="s">
        <v>12</v>
      </c>
      <c r="I6" s="28" t="s">
        <v>13</v>
      </c>
      <c r="J6" s="28" t="s">
        <v>14</v>
      </c>
      <c r="K6" s="28" t="s">
        <v>15</v>
      </c>
      <c r="L6" s="28" t="s">
        <v>16</v>
      </c>
      <c r="M6" s="28" t="s">
        <v>17</v>
      </c>
      <c r="N6" s="28" t="s">
        <v>18</v>
      </c>
      <c r="O6" s="28" t="s">
        <v>19</v>
      </c>
      <c r="P6" s="28" t="s">
        <v>20</v>
      </c>
      <c r="Q6" s="28" t="s">
        <v>21</v>
      </c>
      <c r="R6" s="28" t="s">
        <v>22</v>
      </c>
      <c r="S6" s="28" t="s">
        <v>23</v>
      </c>
      <c r="T6" s="28" t="s">
        <v>24</v>
      </c>
      <c r="U6" s="28" t="s">
        <v>25</v>
      </c>
      <c r="V6" s="28" t="s">
        <v>26</v>
      </c>
      <c r="W6" s="28" t="s">
        <v>27</v>
      </c>
      <c r="X6" s="28" t="s">
        <v>28</v>
      </c>
      <c r="Y6" s="28" t="s">
        <v>29</v>
      </c>
      <c r="Z6" s="28" t="s">
        <v>30</v>
      </c>
      <c r="AA6" s="28" t="s">
        <v>31</v>
      </c>
      <c r="AB6" s="28" t="s">
        <v>32</v>
      </c>
      <c r="AC6" s="28" t="s">
        <v>33</v>
      </c>
      <c r="AD6" s="28" t="s">
        <v>34</v>
      </c>
    </row>
    <row r="7" spans="1:30" ht="37.5" x14ac:dyDescent="0.3">
      <c r="A7" s="29">
        <v>-1</v>
      </c>
      <c r="B7" s="29">
        <v>-2</v>
      </c>
      <c r="C7" s="29">
        <v>-3</v>
      </c>
      <c r="D7" s="29" t="s">
        <v>35</v>
      </c>
      <c r="E7" s="29">
        <v>-5</v>
      </c>
      <c r="F7" s="29">
        <v>-6</v>
      </c>
      <c r="G7" s="29">
        <v>-7</v>
      </c>
      <c r="H7" s="29">
        <v>-8</v>
      </c>
      <c r="I7" s="29">
        <v>-9</v>
      </c>
      <c r="J7" s="29">
        <v>-10</v>
      </c>
      <c r="K7" s="29">
        <v>-11</v>
      </c>
      <c r="L7" s="29">
        <v>-12</v>
      </c>
      <c r="M7" s="29">
        <v>-13</v>
      </c>
      <c r="N7" s="29">
        <v>-14</v>
      </c>
      <c r="O7" s="29">
        <v>-15</v>
      </c>
      <c r="P7" s="29">
        <v>-16</v>
      </c>
      <c r="Q7" s="29">
        <v>-17</v>
      </c>
      <c r="R7" s="29">
        <v>-18</v>
      </c>
      <c r="S7" s="29">
        <v>-19</v>
      </c>
      <c r="T7" s="29">
        <v>-20</v>
      </c>
      <c r="U7" s="29">
        <v>-21</v>
      </c>
      <c r="V7" s="29">
        <v>-22</v>
      </c>
      <c r="W7" s="29">
        <v>-23</v>
      </c>
      <c r="X7" s="29">
        <v>-24</v>
      </c>
      <c r="Y7" s="29">
        <v>-25</v>
      </c>
      <c r="Z7" s="29">
        <v>-26</v>
      </c>
      <c r="AA7" s="29">
        <v>-27</v>
      </c>
      <c r="AB7" s="29">
        <v>-28</v>
      </c>
      <c r="AC7" s="29">
        <v>-29</v>
      </c>
      <c r="AD7" s="29">
        <v>-30</v>
      </c>
    </row>
    <row r="8" spans="1:30" s="25" customFormat="1" ht="19.5" x14ac:dyDescent="0.3">
      <c r="A8" s="76">
        <v>1</v>
      </c>
      <c r="B8" s="77" t="str">
        <f>'Bieu 1CH'!B9</f>
        <v>Đất nông nghiệp</v>
      </c>
      <c r="C8" s="76" t="str">
        <f>'Bieu 1CH'!C9</f>
        <v>NNP</v>
      </c>
      <c r="D8" s="58">
        <f>'Bieu 13CH'!$F$71</f>
        <v>0</v>
      </c>
      <c r="E8" s="58">
        <f>'[1]01'!$F$71</f>
        <v>0</v>
      </c>
      <c r="F8" s="58">
        <f>'[1]02'!$F$71</f>
        <v>0</v>
      </c>
      <c r="G8" s="58">
        <f>'[1]03'!$F$71</f>
        <v>0</v>
      </c>
      <c r="H8" s="58">
        <f>'[1]04'!$F$71</f>
        <v>0</v>
      </c>
      <c r="I8" s="58">
        <f>'[1]05'!$F$71</f>
        <v>0</v>
      </c>
      <c r="J8" s="58">
        <f>'[1]06'!$F$71</f>
        <v>0</v>
      </c>
      <c r="K8" s="58">
        <f>'[1]07'!$F$71</f>
        <v>0</v>
      </c>
      <c r="L8" s="58">
        <f>'[1]08'!$F$71</f>
        <v>0</v>
      </c>
      <c r="M8" s="58">
        <f>'[1]09'!$F$71</f>
        <v>0</v>
      </c>
      <c r="N8" s="58">
        <f>'[1]10'!$F$71</f>
        <v>0</v>
      </c>
      <c r="O8" s="58">
        <f>'[1]11'!$F$71</f>
        <v>0</v>
      </c>
      <c r="P8" s="58">
        <f>'[1]12'!$F$71</f>
        <v>0</v>
      </c>
      <c r="Q8" s="58">
        <f>'[1]13'!$F$71</f>
        <v>0</v>
      </c>
      <c r="R8" s="58">
        <f>'[1]14'!$F$71</f>
        <v>0</v>
      </c>
      <c r="S8" s="58">
        <f>'[1]15'!$F$71</f>
        <v>0</v>
      </c>
      <c r="T8" s="58">
        <f>'[1]16'!$F$71</f>
        <v>0</v>
      </c>
      <c r="U8" s="58">
        <f>'[1]17'!$F$71</f>
        <v>0</v>
      </c>
      <c r="V8" s="58">
        <f>'[1]18'!$F$71</f>
        <v>0</v>
      </c>
      <c r="W8" s="58">
        <f>'[1]19'!$F$71</f>
        <v>0</v>
      </c>
      <c r="X8" s="58">
        <f>'[1]20'!$F$71</f>
        <v>0</v>
      </c>
      <c r="Y8" s="58">
        <f>'[1]21'!$F$71</f>
        <v>0</v>
      </c>
      <c r="Z8" s="58">
        <f>'[1]22'!$F$71</f>
        <v>0</v>
      </c>
      <c r="AA8" s="58">
        <f>'[1]23'!$F$71</f>
        <v>0</v>
      </c>
      <c r="AB8" s="58">
        <f>'[1]24'!$F$71</f>
        <v>0</v>
      </c>
      <c r="AC8" s="58">
        <f>'[1]25'!$F$71</f>
        <v>0</v>
      </c>
      <c r="AD8" s="58">
        <f>'[1]26'!$F$71</f>
        <v>0</v>
      </c>
    </row>
    <row r="9" spans="1:30" x14ac:dyDescent="0.3">
      <c r="A9" s="34" t="s">
        <v>39</v>
      </c>
      <c r="B9" s="35" t="str">
        <f>'Bieu 1CH'!B10</f>
        <v>Đất trồng lúa</v>
      </c>
      <c r="C9" s="34" t="str">
        <f>'Bieu 1CH'!C10</f>
        <v>LUA</v>
      </c>
      <c r="D9" s="61">
        <f>'Bieu 13CH'!$G$71</f>
        <v>0</v>
      </c>
      <c r="E9" s="61">
        <f>'[1]01'!$G$71</f>
        <v>0</v>
      </c>
      <c r="F9" s="61">
        <f>'[1]02'!$G$71</f>
        <v>0</v>
      </c>
      <c r="G9" s="61">
        <f>'[1]03'!$G$71</f>
        <v>0</v>
      </c>
      <c r="H9" s="61">
        <f>'[1]04'!$G$71</f>
        <v>0</v>
      </c>
      <c r="I9" s="61">
        <f>'[1]05'!$G$71</f>
        <v>0</v>
      </c>
      <c r="J9" s="61">
        <f>'[1]06'!$G$71</f>
        <v>0</v>
      </c>
      <c r="K9" s="61">
        <f>'[1]07'!$G$71</f>
        <v>0</v>
      </c>
      <c r="L9" s="61">
        <f>'[1]08'!$G$71</f>
        <v>0</v>
      </c>
      <c r="M9" s="61">
        <f>'[1]09'!$G$71</f>
        <v>0</v>
      </c>
      <c r="N9" s="61">
        <f>'[1]10'!$G$71</f>
        <v>0</v>
      </c>
      <c r="O9" s="61">
        <f>'[1]11'!$G$71</f>
        <v>0</v>
      </c>
      <c r="P9" s="61">
        <f>'[1]12'!$G$71</f>
        <v>0</v>
      </c>
      <c r="Q9" s="61">
        <f>'[1]13'!$G$71</f>
        <v>0</v>
      </c>
      <c r="R9" s="61">
        <f>'[1]14'!$G$71</f>
        <v>0</v>
      </c>
      <c r="S9" s="61">
        <f>'[1]15'!$G$71</f>
        <v>0</v>
      </c>
      <c r="T9" s="61">
        <f>'[1]16'!$G$71</f>
        <v>0</v>
      </c>
      <c r="U9" s="61">
        <f>'[1]17'!$G$71</f>
        <v>0</v>
      </c>
      <c r="V9" s="61">
        <f>'[1]18'!$G$71</f>
        <v>0</v>
      </c>
      <c r="W9" s="61">
        <f>'[1]19'!$G$71</f>
        <v>0</v>
      </c>
      <c r="X9" s="61">
        <f>'[1]20'!$G$71</f>
        <v>0</v>
      </c>
      <c r="Y9" s="61">
        <f>'[1]21'!$G$71</f>
        <v>0</v>
      </c>
      <c r="Z9" s="61">
        <f>'[1]22'!$G$71</f>
        <v>0</v>
      </c>
      <c r="AA9" s="61">
        <f>'[1]23'!$G$71</f>
        <v>0</v>
      </c>
      <c r="AB9" s="61">
        <f>'[1]24'!$G$71</f>
        <v>0</v>
      </c>
      <c r="AC9" s="61">
        <f>'[1]25'!$G$71</f>
        <v>0</v>
      </c>
      <c r="AD9" s="61">
        <f>'[1]26'!$G$71</f>
        <v>0</v>
      </c>
    </row>
    <row r="10" spans="1:30" x14ac:dyDescent="0.3">
      <c r="A10" s="34"/>
      <c r="B10" s="39" t="str">
        <f>'Bieu 1CH'!B11</f>
        <v>Trong đó: Đất chuyên trồng lúa nước</v>
      </c>
      <c r="C10" s="38" t="str">
        <f>'Bieu 1CH'!C11</f>
        <v>LUC</v>
      </c>
      <c r="D10" s="61">
        <f>'Bieu 13CH'!$H$71</f>
        <v>0</v>
      </c>
      <c r="E10" s="61">
        <f>'[1]01'!$H$71</f>
        <v>0</v>
      </c>
      <c r="F10" s="61">
        <f>'[1]02'!$H$71</f>
        <v>0</v>
      </c>
      <c r="G10" s="61">
        <f>'[1]03'!$H$71</f>
        <v>0</v>
      </c>
      <c r="H10" s="61">
        <f>'[1]04'!$H$71</f>
        <v>0</v>
      </c>
      <c r="I10" s="61">
        <f>'[1]05'!$H$71</f>
        <v>0</v>
      </c>
      <c r="J10" s="61">
        <f>'[1]06'!$H$71</f>
        <v>0</v>
      </c>
      <c r="K10" s="61">
        <f>'[1]07'!$H$71</f>
        <v>0</v>
      </c>
      <c r="L10" s="61">
        <f>'[1]08'!$H$71</f>
        <v>0</v>
      </c>
      <c r="M10" s="61">
        <f>'[1]09'!$H$71</f>
        <v>0</v>
      </c>
      <c r="N10" s="61">
        <f>'[1]10'!$H$71</f>
        <v>0</v>
      </c>
      <c r="O10" s="61">
        <f>'[1]11'!$H$71</f>
        <v>0</v>
      </c>
      <c r="P10" s="61">
        <f>'[1]12'!$H$71</f>
        <v>0</v>
      </c>
      <c r="Q10" s="61">
        <f>'[1]13'!$H$71</f>
        <v>0</v>
      </c>
      <c r="R10" s="61">
        <f>'[1]14'!$H$71</f>
        <v>0</v>
      </c>
      <c r="S10" s="61">
        <f>'[1]15'!$H$71</f>
        <v>0</v>
      </c>
      <c r="T10" s="61">
        <f>'[1]16'!$H$71</f>
        <v>0</v>
      </c>
      <c r="U10" s="61">
        <f>'[1]17'!$H$71</f>
        <v>0</v>
      </c>
      <c r="V10" s="61">
        <f>'[1]18'!$H$71</f>
        <v>0</v>
      </c>
      <c r="W10" s="61">
        <f>'[1]19'!$H$71</f>
        <v>0</v>
      </c>
      <c r="X10" s="61">
        <f>'[1]20'!$H$71</f>
        <v>0</v>
      </c>
      <c r="Y10" s="61">
        <f>'[1]21'!$H$71</f>
        <v>0</v>
      </c>
      <c r="Z10" s="61">
        <f>'[1]22'!$H$71</f>
        <v>0</v>
      </c>
      <c r="AA10" s="61">
        <f>'[1]23'!$H$71</f>
        <v>0</v>
      </c>
      <c r="AB10" s="61">
        <f>'[1]24'!$H$71</f>
        <v>0</v>
      </c>
      <c r="AC10" s="61">
        <f>'[1]25'!$H$71</f>
        <v>0</v>
      </c>
      <c r="AD10" s="61">
        <f>'[1]26'!$H$71</f>
        <v>0</v>
      </c>
    </row>
    <row r="11" spans="1:30" hidden="1" x14ac:dyDescent="0.3">
      <c r="A11" s="34"/>
      <c r="B11" s="39" t="str">
        <f>'Bieu 1CH'!B12</f>
        <v>Đất trồng lúa nước còn lại</v>
      </c>
      <c r="C11" s="38" t="str">
        <f>'Bieu 1CH'!C12</f>
        <v>LUK</v>
      </c>
      <c r="D11" s="61">
        <f>'Bieu 13CH'!$I$71</f>
        <v>0</v>
      </c>
      <c r="E11" s="61">
        <f>'[1]01'!$I$71</f>
        <v>0</v>
      </c>
      <c r="F11" s="61">
        <f>'[1]02'!$I$71</f>
        <v>0</v>
      </c>
      <c r="G11" s="61">
        <f>'[1]03'!$I$71</f>
        <v>0</v>
      </c>
      <c r="H11" s="61">
        <f>'[1]04'!$I$71</f>
        <v>0</v>
      </c>
      <c r="I11" s="61">
        <f>'[1]05'!$I$71</f>
        <v>0</v>
      </c>
      <c r="J11" s="61">
        <f>'[1]06'!$I$71</f>
        <v>0</v>
      </c>
      <c r="K11" s="61">
        <f>'[1]07'!$I$71</f>
        <v>0</v>
      </c>
      <c r="L11" s="61">
        <f>'[1]08'!$I$71</f>
        <v>0</v>
      </c>
      <c r="M11" s="61">
        <f>'[1]09'!$I$71</f>
        <v>0</v>
      </c>
      <c r="N11" s="61">
        <f>'[1]10'!$I$71</f>
        <v>0</v>
      </c>
      <c r="O11" s="61">
        <f>'[1]11'!$I$71</f>
        <v>0</v>
      </c>
      <c r="P11" s="61">
        <f>'[1]12'!$I$71</f>
        <v>0</v>
      </c>
      <c r="Q11" s="61">
        <f>'[1]13'!$I$71</f>
        <v>0</v>
      </c>
      <c r="R11" s="61">
        <f>'[1]14'!$I$71</f>
        <v>0</v>
      </c>
      <c r="S11" s="61">
        <f>'[1]15'!$I$71</f>
        <v>0</v>
      </c>
      <c r="T11" s="61">
        <f>'[1]16'!$I$71</f>
        <v>0</v>
      </c>
      <c r="U11" s="61">
        <f>'[1]17'!$I$71</f>
        <v>0</v>
      </c>
      <c r="V11" s="61">
        <f>'[1]18'!$I$71</f>
        <v>0</v>
      </c>
      <c r="W11" s="61">
        <f>'[1]19'!$I$71</f>
        <v>0</v>
      </c>
      <c r="X11" s="61">
        <f>'[1]20'!$I$71</f>
        <v>0</v>
      </c>
      <c r="Y11" s="61">
        <f>'[1]21'!$I$71</f>
        <v>0</v>
      </c>
      <c r="Z11" s="61">
        <f>'[1]22'!$I$71</f>
        <v>0</v>
      </c>
      <c r="AA11" s="61">
        <f>'[1]23'!$I$71</f>
        <v>0</v>
      </c>
      <c r="AB11" s="61">
        <f>'[1]24'!$I$71</f>
        <v>0</v>
      </c>
      <c r="AC11" s="61">
        <f>'[1]25'!$I$71</f>
        <v>0</v>
      </c>
      <c r="AD11" s="61">
        <f>'[1]26'!$I$71</f>
        <v>0</v>
      </c>
    </row>
    <row r="12" spans="1:30" hidden="1" x14ac:dyDescent="0.3">
      <c r="A12" s="34"/>
      <c r="B12" s="39" t="str">
        <f>'Bieu 1CH'!B13</f>
        <v>Đất trồng lúa nương</v>
      </c>
      <c r="C12" s="38" t="str">
        <f>'Bieu 1CH'!C13</f>
        <v>LUN</v>
      </c>
      <c r="D12" s="61">
        <f>'Bieu 13CH'!$J$71</f>
        <v>0</v>
      </c>
      <c r="E12" s="61">
        <f>'[1]01'!$J$71</f>
        <v>0</v>
      </c>
      <c r="F12" s="61">
        <f>'[1]02'!$J$71</f>
        <v>0</v>
      </c>
      <c r="G12" s="61">
        <f>'[1]03'!$J$71</f>
        <v>0</v>
      </c>
      <c r="H12" s="61">
        <f>'[1]04'!$J$71</f>
        <v>0</v>
      </c>
      <c r="I12" s="61">
        <f>'[1]05'!$J$71</f>
        <v>0</v>
      </c>
      <c r="J12" s="61">
        <f>'[1]06'!$J$71</f>
        <v>0</v>
      </c>
      <c r="K12" s="61">
        <f>'[1]07'!$J$71</f>
        <v>0</v>
      </c>
      <c r="L12" s="61">
        <f>'[1]08'!$J$71</f>
        <v>0</v>
      </c>
      <c r="M12" s="61">
        <f>'[1]09'!$J$71</f>
        <v>0</v>
      </c>
      <c r="N12" s="61">
        <f>'[1]10'!$J$71</f>
        <v>0</v>
      </c>
      <c r="O12" s="61">
        <f>'[1]11'!$J$71</f>
        <v>0</v>
      </c>
      <c r="P12" s="61">
        <f>'[1]12'!$J$71</f>
        <v>0</v>
      </c>
      <c r="Q12" s="61">
        <f>'[1]13'!$J$71</f>
        <v>0</v>
      </c>
      <c r="R12" s="61">
        <f>'[1]14'!$J$71</f>
        <v>0</v>
      </c>
      <c r="S12" s="61">
        <f>'[1]15'!$J$71</f>
        <v>0</v>
      </c>
      <c r="T12" s="61">
        <f>'[1]16'!$J$71</f>
        <v>0</v>
      </c>
      <c r="U12" s="61">
        <f>'[1]17'!$J$71</f>
        <v>0</v>
      </c>
      <c r="V12" s="61">
        <f>'[1]18'!$J$71</f>
        <v>0</v>
      </c>
      <c r="W12" s="61">
        <f>'[1]19'!$J$71</f>
        <v>0</v>
      </c>
      <c r="X12" s="61">
        <f>'[1]20'!$J$71</f>
        <v>0</v>
      </c>
      <c r="Y12" s="61">
        <f>'[1]21'!$J$71</f>
        <v>0</v>
      </c>
      <c r="Z12" s="61">
        <f>'[1]22'!$J$71</f>
        <v>0</v>
      </c>
      <c r="AA12" s="61">
        <f>'[1]23'!$J$71</f>
        <v>0</v>
      </c>
      <c r="AB12" s="61">
        <f>'[1]24'!$J$71</f>
        <v>0</v>
      </c>
      <c r="AC12" s="61">
        <f>'[1]25'!$J$71</f>
        <v>0</v>
      </c>
      <c r="AD12" s="61">
        <f>'[1]26'!$J$71</f>
        <v>0</v>
      </c>
    </row>
    <row r="13" spans="1:30" x14ac:dyDescent="0.3">
      <c r="A13" s="34" t="s">
        <v>48</v>
      </c>
      <c r="B13" s="35" t="str">
        <f>'Bieu 1CH'!B14</f>
        <v>Đất trồng cây hàng năm khác</v>
      </c>
      <c r="C13" s="34" t="str">
        <f>'Bieu 1CH'!C14</f>
        <v>HNK</v>
      </c>
      <c r="D13" s="61">
        <f>'Bieu 13CH'!$K$71</f>
        <v>0</v>
      </c>
      <c r="E13" s="61">
        <f>'[1]01'!$K$71</f>
        <v>0</v>
      </c>
      <c r="F13" s="61">
        <f>'[1]02'!$K$71</f>
        <v>0</v>
      </c>
      <c r="G13" s="61">
        <f>'[1]03'!$K$71</f>
        <v>0</v>
      </c>
      <c r="H13" s="61">
        <f>'[1]04'!$K$71</f>
        <v>0</v>
      </c>
      <c r="I13" s="61">
        <f>'[1]05'!$K$71</f>
        <v>0</v>
      </c>
      <c r="J13" s="61">
        <f>'[1]06'!$K$71</f>
        <v>0</v>
      </c>
      <c r="K13" s="61">
        <f>'[1]07'!$K$71</f>
        <v>0</v>
      </c>
      <c r="L13" s="61">
        <f>'[1]08'!$K$71</f>
        <v>0</v>
      </c>
      <c r="M13" s="61">
        <f>'[1]09'!$K$71</f>
        <v>0</v>
      </c>
      <c r="N13" s="61">
        <f>'[1]10'!$K$71</f>
        <v>0</v>
      </c>
      <c r="O13" s="61">
        <f>'[1]11'!$K$71</f>
        <v>0</v>
      </c>
      <c r="P13" s="61">
        <f>'[1]12'!$K$71</f>
        <v>0</v>
      </c>
      <c r="Q13" s="61">
        <f>'[1]13'!$K$71</f>
        <v>0</v>
      </c>
      <c r="R13" s="61">
        <f>'[1]14'!$K$71</f>
        <v>0</v>
      </c>
      <c r="S13" s="61">
        <f>'[1]15'!$K$71</f>
        <v>0</v>
      </c>
      <c r="T13" s="61">
        <f>'[1]16'!$K$71</f>
        <v>0</v>
      </c>
      <c r="U13" s="61">
        <f>'[1]17'!$K$71</f>
        <v>0</v>
      </c>
      <c r="V13" s="61">
        <f>'[1]18'!$K$71</f>
        <v>0</v>
      </c>
      <c r="W13" s="61">
        <f>'[1]19'!$K$71</f>
        <v>0</v>
      </c>
      <c r="X13" s="61">
        <f>'[1]20'!$K$71</f>
        <v>0</v>
      </c>
      <c r="Y13" s="61">
        <f>'[1]21'!$K$71</f>
        <v>0</v>
      </c>
      <c r="Z13" s="61">
        <f>'[1]22'!$K$71</f>
        <v>0</v>
      </c>
      <c r="AA13" s="61">
        <f>'[1]23'!$K$71</f>
        <v>0</v>
      </c>
      <c r="AB13" s="61">
        <f>'[1]24'!$K$71</f>
        <v>0</v>
      </c>
      <c r="AC13" s="61">
        <f>'[1]25'!$K$71</f>
        <v>0</v>
      </c>
      <c r="AD13" s="61">
        <f>'[1]26'!$K$71</f>
        <v>0</v>
      </c>
    </row>
    <row r="14" spans="1:30" hidden="1" x14ac:dyDescent="0.3">
      <c r="A14" s="34"/>
      <c r="B14" s="35" t="str">
        <f>'Bieu 1CH'!B15</f>
        <v>Đất bằng trồng cây hàng năm khác</v>
      </c>
      <c r="C14" s="34" t="str">
        <f>'Bieu 1CH'!C15</f>
        <v>BHK</v>
      </c>
      <c r="D14" s="61">
        <f>'Bieu 13CH'!$L$71</f>
        <v>0</v>
      </c>
      <c r="E14" s="61">
        <f>'[1]01'!$L$71</f>
        <v>0</v>
      </c>
      <c r="F14" s="61">
        <f>'[1]02'!$L$71</f>
        <v>0</v>
      </c>
      <c r="G14" s="61">
        <f>'[1]03'!$L$71</f>
        <v>0</v>
      </c>
      <c r="H14" s="61">
        <f>'[1]04'!$L$71</f>
        <v>0</v>
      </c>
      <c r="I14" s="61">
        <f>'[1]05'!$L$71</f>
        <v>0</v>
      </c>
      <c r="J14" s="61">
        <f>'[1]06'!$L$71</f>
        <v>0</v>
      </c>
      <c r="K14" s="61">
        <f>'[1]07'!$L$71</f>
        <v>0</v>
      </c>
      <c r="L14" s="61">
        <f>'[1]08'!$L$71</f>
        <v>0</v>
      </c>
      <c r="M14" s="61">
        <f>'[1]09'!$L$71</f>
        <v>0</v>
      </c>
      <c r="N14" s="61">
        <f>'[1]10'!$L$71</f>
        <v>0</v>
      </c>
      <c r="O14" s="61">
        <f>'[1]11'!$L$71</f>
        <v>0</v>
      </c>
      <c r="P14" s="61">
        <f>'[1]12'!$L$71</f>
        <v>0</v>
      </c>
      <c r="Q14" s="61">
        <f>'[1]13'!$L$71</f>
        <v>0</v>
      </c>
      <c r="R14" s="61">
        <f>'[1]14'!$L$71</f>
        <v>0</v>
      </c>
      <c r="S14" s="61">
        <f>'[1]15'!$L$71</f>
        <v>0</v>
      </c>
      <c r="T14" s="61">
        <f>'[1]16'!$L$71</f>
        <v>0</v>
      </c>
      <c r="U14" s="61">
        <f>'[1]17'!$L$71</f>
        <v>0</v>
      </c>
      <c r="V14" s="61">
        <f>'[1]18'!$L$71</f>
        <v>0</v>
      </c>
      <c r="W14" s="61">
        <f>'[1]19'!$L$71</f>
        <v>0</v>
      </c>
      <c r="X14" s="61">
        <f>'[1]20'!$L$71</f>
        <v>0</v>
      </c>
      <c r="Y14" s="61">
        <f>'[1]21'!$L$71</f>
        <v>0</v>
      </c>
      <c r="Z14" s="61">
        <f>'[1]22'!$L$71</f>
        <v>0</v>
      </c>
      <c r="AA14" s="61">
        <f>'[1]23'!$L$71</f>
        <v>0</v>
      </c>
      <c r="AB14" s="61">
        <f>'[1]24'!$L$71</f>
        <v>0</v>
      </c>
      <c r="AC14" s="61">
        <f>'[1]25'!$L$71</f>
        <v>0</v>
      </c>
      <c r="AD14" s="61">
        <f>'[1]26'!$L$71</f>
        <v>0</v>
      </c>
    </row>
    <row r="15" spans="1:30" hidden="1" x14ac:dyDescent="0.3">
      <c r="A15" s="34"/>
      <c r="B15" s="35" t="str">
        <f>'Bieu 1CH'!B16</f>
        <v>Đất nương rẫy trồng cây hàng năm khác</v>
      </c>
      <c r="C15" s="34" t="str">
        <f>'Bieu 1CH'!C16</f>
        <v>NHK</v>
      </c>
      <c r="D15" s="61">
        <f>'Bieu 13CH'!$M$71</f>
        <v>0</v>
      </c>
      <c r="E15" s="61">
        <f>'[1]01'!$M$71</f>
        <v>0</v>
      </c>
      <c r="F15" s="61">
        <f>'[1]02'!$M$71</f>
        <v>0</v>
      </c>
      <c r="G15" s="61">
        <f>'[1]03'!$M$71</f>
        <v>0</v>
      </c>
      <c r="H15" s="61">
        <f>'[1]04'!$M$71</f>
        <v>0</v>
      </c>
      <c r="I15" s="61">
        <f>'[1]05'!$M$71</f>
        <v>0</v>
      </c>
      <c r="J15" s="61">
        <f>'[1]06'!$M$71</f>
        <v>0</v>
      </c>
      <c r="K15" s="61">
        <f>'[1]07'!$M$71</f>
        <v>0</v>
      </c>
      <c r="L15" s="61">
        <f>'[1]08'!$M$71</f>
        <v>0</v>
      </c>
      <c r="M15" s="61">
        <f>'[1]09'!$M$71</f>
        <v>0</v>
      </c>
      <c r="N15" s="61">
        <f>'[1]10'!$M$71</f>
        <v>0</v>
      </c>
      <c r="O15" s="61">
        <f>'[1]11'!$M$71</f>
        <v>0</v>
      </c>
      <c r="P15" s="61">
        <f>'[1]12'!$M$71</f>
        <v>0</v>
      </c>
      <c r="Q15" s="61">
        <f>'[1]13'!$M$71</f>
        <v>0</v>
      </c>
      <c r="R15" s="61">
        <f>'[1]14'!$M$71</f>
        <v>0</v>
      </c>
      <c r="S15" s="61">
        <f>'[1]15'!$M$71</f>
        <v>0</v>
      </c>
      <c r="T15" s="61">
        <f>'[1]16'!$M$71</f>
        <v>0</v>
      </c>
      <c r="U15" s="61">
        <f>'[1]17'!$M$71</f>
        <v>0</v>
      </c>
      <c r="V15" s="61">
        <f>'[1]18'!$M$71</f>
        <v>0</v>
      </c>
      <c r="W15" s="61">
        <f>'[1]19'!$M$71</f>
        <v>0</v>
      </c>
      <c r="X15" s="61">
        <f>'[1]20'!$M$71</f>
        <v>0</v>
      </c>
      <c r="Y15" s="61">
        <f>'[1]21'!$M$71</f>
        <v>0</v>
      </c>
      <c r="Z15" s="61">
        <f>'[1]22'!$M$71</f>
        <v>0</v>
      </c>
      <c r="AA15" s="61">
        <f>'[1]23'!$M$71</f>
        <v>0</v>
      </c>
      <c r="AB15" s="61">
        <f>'[1]24'!$M$71</f>
        <v>0</v>
      </c>
      <c r="AC15" s="61">
        <f>'[1]25'!$M$71</f>
        <v>0</v>
      </c>
      <c r="AD15" s="61">
        <f>'[1]26'!$M$71</f>
        <v>0</v>
      </c>
    </row>
    <row r="16" spans="1:30" x14ac:dyDescent="0.3">
      <c r="A16" s="34" t="s">
        <v>55</v>
      </c>
      <c r="B16" s="35" t="str">
        <f>'Bieu 1CH'!B17</f>
        <v>Đất trồng cây lâu năm</v>
      </c>
      <c r="C16" s="34" t="str">
        <f>'Bieu 1CH'!C17</f>
        <v>CLN</v>
      </c>
      <c r="D16" s="61">
        <f>'Bieu 13CH'!$N$71</f>
        <v>0</v>
      </c>
      <c r="E16" s="61">
        <f>'[1]01'!$N$71</f>
        <v>0</v>
      </c>
      <c r="F16" s="61">
        <f>'[1]02'!$N$71</f>
        <v>0</v>
      </c>
      <c r="G16" s="61">
        <f>'[1]03'!$N$71</f>
        <v>0</v>
      </c>
      <c r="H16" s="61">
        <f>'[1]04'!$N$71</f>
        <v>0</v>
      </c>
      <c r="I16" s="61">
        <f>'[1]05'!$N$71</f>
        <v>0</v>
      </c>
      <c r="J16" s="61">
        <f>'[1]06'!$N$71</f>
        <v>0</v>
      </c>
      <c r="K16" s="61">
        <f>'[1]07'!$N$71</f>
        <v>0</v>
      </c>
      <c r="L16" s="61">
        <f>'[1]08'!$N$71</f>
        <v>0</v>
      </c>
      <c r="M16" s="61">
        <f>'[1]09'!$N$71</f>
        <v>0</v>
      </c>
      <c r="N16" s="61">
        <f>'[1]10'!$N$71</f>
        <v>0</v>
      </c>
      <c r="O16" s="61">
        <f>'[1]11'!$N$71</f>
        <v>0</v>
      </c>
      <c r="P16" s="61">
        <f>'[1]12'!$N$71</f>
        <v>0</v>
      </c>
      <c r="Q16" s="61">
        <f>'[1]13'!$N$71</f>
        <v>0</v>
      </c>
      <c r="R16" s="61">
        <f>'[1]14'!$N$71</f>
        <v>0</v>
      </c>
      <c r="S16" s="61">
        <f>'[1]15'!$N$71</f>
        <v>0</v>
      </c>
      <c r="T16" s="61">
        <f>'[1]16'!$N$71</f>
        <v>0</v>
      </c>
      <c r="U16" s="61">
        <f>'[1]17'!$N$71</f>
        <v>0</v>
      </c>
      <c r="V16" s="61">
        <f>'[1]18'!$N$71</f>
        <v>0</v>
      </c>
      <c r="W16" s="61">
        <f>'[1]19'!$N$71</f>
        <v>0</v>
      </c>
      <c r="X16" s="61">
        <f>'[1]20'!$N$71</f>
        <v>0</v>
      </c>
      <c r="Y16" s="61">
        <f>'[1]21'!$N$71</f>
        <v>0</v>
      </c>
      <c r="Z16" s="61">
        <f>'[1]22'!$N$71</f>
        <v>0</v>
      </c>
      <c r="AA16" s="61">
        <f>'[1]23'!$N$71</f>
        <v>0</v>
      </c>
      <c r="AB16" s="61">
        <f>'[1]24'!$N$71</f>
        <v>0</v>
      </c>
      <c r="AC16" s="61">
        <f>'[1]25'!$N$71</f>
        <v>0</v>
      </c>
      <c r="AD16" s="61">
        <f>'[1]26'!$N$71</f>
        <v>0</v>
      </c>
    </row>
    <row r="17" spans="1:30" x14ac:dyDescent="0.3">
      <c r="A17" s="34" t="s">
        <v>58</v>
      </c>
      <c r="B17" s="35" t="str">
        <f>'Bieu 1CH'!B18</f>
        <v>Đất rừng phòng hộ</v>
      </c>
      <c r="C17" s="34" t="str">
        <f>'Bieu 1CH'!C18</f>
        <v>RPH</v>
      </c>
      <c r="D17" s="61">
        <f>'Bieu 13CH'!$O$71</f>
        <v>0</v>
      </c>
      <c r="E17" s="61">
        <f>'[1]01'!$O$71</f>
        <v>0</v>
      </c>
      <c r="F17" s="61">
        <f>'[1]02'!$O$71</f>
        <v>0</v>
      </c>
      <c r="G17" s="61">
        <f>'[1]03'!$O$71</f>
        <v>0</v>
      </c>
      <c r="H17" s="61">
        <f>'[1]04'!$O$71</f>
        <v>0</v>
      </c>
      <c r="I17" s="61">
        <f>'[1]05'!$O$71</f>
        <v>0</v>
      </c>
      <c r="J17" s="61">
        <f>'[1]06'!$O$71</f>
        <v>0</v>
      </c>
      <c r="K17" s="61">
        <f>'[1]07'!$O$71</f>
        <v>0</v>
      </c>
      <c r="L17" s="61">
        <f>'[1]08'!$O$71</f>
        <v>0</v>
      </c>
      <c r="M17" s="61">
        <f>'[1]09'!$O$71</f>
        <v>0</v>
      </c>
      <c r="N17" s="61">
        <f>'[1]10'!$O$71</f>
        <v>0</v>
      </c>
      <c r="O17" s="61">
        <f>'[1]11'!$O$71</f>
        <v>0</v>
      </c>
      <c r="P17" s="61">
        <f>'[1]12'!$O$71</f>
        <v>0</v>
      </c>
      <c r="Q17" s="61">
        <f>'[1]13'!$O$71</f>
        <v>0</v>
      </c>
      <c r="R17" s="61">
        <f>'[1]14'!$O$71</f>
        <v>0</v>
      </c>
      <c r="S17" s="61">
        <f>'[1]15'!$O$71</f>
        <v>0</v>
      </c>
      <c r="T17" s="61">
        <f>'[1]16'!$O$71</f>
        <v>0</v>
      </c>
      <c r="U17" s="61">
        <f>'[1]17'!$O$71</f>
        <v>0</v>
      </c>
      <c r="V17" s="61">
        <f>'[1]18'!$O$71</f>
        <v>0</v>
      </c>
      <c r="W17" s="61">
        <f>'[1]19'!$O$71</f>
        <v>0</v>
      </c>
      <c r="X17" s="61">
        <f>'[1]20'!$O$71</f>
        <v>0</v>
      </c>
      <c r="Y17" s="61">
        <f>'[1]21'!$O$71</f>
        <v>0</v>
      </c>
      <c r="Z17" s="61">
        <f>'[1]22'!$O$71</f>
        <v>0</v>
      </c>
      <c r="AA17" s="61">
        <f>'[1]23'!$O$71</f>
        <v>0</v>
      </c>
      <c r="AB17" s="61">
        <f>'[1]24'!$O$71</f>
        <v>0</v>
      </c>
      <c r="AC17" s="61">
        <f>'[1]25'!$O$71</f>
        <v>0</v>
      </c>
      <c r="AD17" s="61">
        <f>'[1]26'!$O$71</f>
        <v>0</v>
      </c>
    </row>
    <row r="18" spans="1:30" hidden="1" x14ac:dyDescent="0.3">
      <c r="A18" s="34"/>
      <c r="B18" s="35" t="str">
        <f>'Bieu 1CH'!B19</f>
        <v>Đất có rừng phòng hộ là rừng tự nhiên</v>
      </c>
      <c r="C18" s="34" t="str">
        <f>'Bieu 1CH'!C19</f>
        <v>RPN</v>
      </c>
      <c r="D18" s="61">
        <f>'Bieu 13CH'!$P$71</f>
        <v>0</v>
      </c>
      <c r="E18" s="61">
        <f>'[1]01'!$P$71</f>
        <v>0</v>
      </c>
      <c r="F18" s="61">
        <f>'[1]02'!$P$71</f>
        <v>0</v>
      </c>
      <c r="G18" s="61">
        <f>'[1]03'!$P$71</f>
        <v>0</v>
      </c>
      <c r="H18" s="61">
        <f>'[1]04'!$P$71</f>
        <v>0</v>
      </c>
      <c r="I18" s="61">
        <f>'[1]05'!$P$71</f>
        <v>0</v>
      </c>
      <c r="J18" s="61">
        <f>'[1]06'!$P$71</f>
        <v>0</v>
      </c>
      <c r="K18" s="61">
        <f>'[1]07'!$P$71</f>
        <v>0</v>
      </c>
      <c r="L18" s="61">
        <f>'[1]08'!$P$71</f>
        <v>0</v>
      </c>
      <c r="M18" s="61">
        <f>'[1]09'!$P$71</f>
        <v>0</v>
      </c>
      <c r="N18" s="61">
        <f>'[1]10'!$P$71</f>
        <v>0</v>
      </c>
      <c r="O18" s="61">
        <f>'[1]11'!$P$71</f>
        <v>0</v>
      </c>
      <c r="P18" s="61">
        <f>'[1]12'!$P$71</f>
        <v>0</v>
      </c>
      <c r="Q18" s="61">
        <f>'[1]13'!$P$71</f>
        <v>0</v>
      </c>
      <c r="R18" s="61">
        <f>'[1]14'!$P$71</f>
        <v>0</v>
      </c>
      <c r="S18" s="61">
        <f>'[1]15'!$P$71</f>
        <v>0</v>
      </c>
      <c r="T18" s="61">
        <f>'[1]16'!$P$71</f>
        <v>0</v>
      </c>
      <c r="U18" s="61">
        <f>'[1]17'!$P$71</f>
        <v>0</v>
      </c>
      <c r="V18" s="61">
        <f>'[1]18'!$P$71</f>
        <v>0</v>
      </c>
      <c r="W18" s="61">
        <f>'[1]19'!$P$71</f>
        <v>0</v>
      </c>
      <c r="X18" s="61">
        <f>'[1]20'!$P$71</f>
        <v>0</v>
      </c>
      <c r="Y18" s="61">
        <f>'[1]21'!$P$71</f>
        <v>0</v>
      </c>
      <c r="Z18" s="61">
        <f>'[1]22'!$P$71</f>
        <v>0</v>
      </c>
      <c r="AA18" s="61">
        <f>'[1]23'!$P$71</f>
        <v>0</v>
      </c>
      <c r="AB18" s="61">
        <f>'[1]24'!$P$71</f>
        <v>0</v>
      </c>
      <c r="AC18" s="61">
        <f>'[1]25'!$P$71</f>
        <v>0</v>
      </c>
      <c r="AD18" s="61">
        <f>'[1]26'!$P$71</f>
        <v>0</v>
      </c>
    </row>
    <row r="19" spans="1:30" hidden="1" x14ac:dyDescent="0.3">
      <c r="A19" s="34"/>
      <c r="B19" s="35" t="str">
        <f>'Bieu 1CH'!B20</f>
        <v>Đất có rừng phòng hộ là rừng trồng</v>
      </c>
      <c r="C19" s="34" t="str">
        <f>'Bieu 1CH'!C20</f>
        <v>RPT</v>
      </c>
      <c r="D19" s="61">
        <f>'Bieu 13CH'!$Q$71</f>
        <v>0</v>
      </c>
      <c r="E19" s="61">
        <f>'[1]01'!$Q$71</f>
        <v>0</v>
      </c>
      <c r="F19" s="61">
        <f>'[1]02'!$Q$71</f>
        <v>0</v>
      </c>
      <c r="G19" s="61">
        <f>'[1]03'!$Q$71</f>
        <v>0</v>
      </c>
      <c r="H19" s="61">
        <f>'[1]04'!$Q$71</f>
        <v>0</v>
      </c>
      <c r="I19" s="61">
        <f>'[1]05'!$Q$71</f>
        <v>0</v>
      </c>
      <c r="J19" s="61">
        <f>'[1]06'!$Q$71</f>
        <v>0</v>
      </c>
      <c r="K19" s="61">
        <f>'[1]07'!$Q$71</f>
        <v>0</v>
      </c>
      <c r="L19" s="61">
        <f>'[1]08'!$Q$71</f>
        <v>0</v>
      </c>
      <c r="M19" s="61">
        <f>'[1]09'!$Q$71</f>
        <v>0</v>
      </c>
      <c r="N19" s="61">
        <f>'[1]10'!$Q$71</f>
        <v>0</v>
      </c>
      <c r="O19" s="61">
        <f>'[1]11'!$Q$71</f>
        <v>0</v>
      </c>
      <c r="P19" s="61">
        <f>'[1]12'!$Q$71</f>
        <v>0</v>
      </c>
      <c r="Q19" s="61">
        <f>'[1]13'!$Q$71</f>
        <v>0</v>
      </c>
      <c r="R19" s="61">
        <f>'[1]14'!$Q$71</f>
        <v>0</v>
      </c>
      <c r="S19" s="61">
        <f>'[1]15'!$Q$71</f>
        <v>0</v>
      </c>
      <c r="T19" s="61">
        <f>'[1]16'!$Q$71</f>
        <v>0</v>
      </c>
      <c r="U19" s="61">
        <f>'[1]17'!$Q$71</f>
        <v>0</v>
      </c>
      <c r="V19" s="61">
        <f>'[1]18'!$Q$71</f>
        <v>0</v>
      </c>
      <c r="W19" s="61">
        <f>'[1]19'!$Q$71</f>
        <v>0</v>
      </c>
      <c r="X19" s="61">
        <f>'[1]20'!$Q$71</f>
        <v>0</v>
      </c>
      <c r="Y19" s="61">
        <f>'[1]21'!$Q$71</f>
        <v>0</v>
      </c>
      <c r="Z19" s="61">
        <f>'[1]22'!$Q$71</f>
        <v>0</v>
      </c>
      <c r="AA19" s="61">
        <f>'[1]23'!$Q$71</f>
        <v>0</v>
      </c>
      <c r="AB19" s="61">
        <f>'[1]24'!$Q$71</f>
        <v>0</v>
      </c>
      <c r="AC19" s="61">
        <f>'[1]25'!$Q$71</f>
        <v>0</v>
      </c>
      <c r="AD19" s="61">
        <f>'[1]26'!$Q$71</f>
        <v>0</v>
      </c>
    </row>
    <row r="20" spans="1:30" hidden="1" x14ac:dyDescent="0.3">
      <c r="A20" s="34"/>
      <c r="B20" s="35" t="str">
        <f>'Bieu 1CH'!B21</f>
        <v>Đất đang sử dụng để bảo vệ, phát triển rừng phòng hộ</v>
      </c>
      <c r="C20" s="34" t="str">
        <f>'Bieu 1CH'!C21</f>
        <v>RPM</v>
      </c>
      <c r="D20" s="61">
        <f>'Bieu 13CH'!$R$71</f>
        <v>0</v>
      </c>
      <c r="E20" s="61">
        <f>'[1]01'!$R$71</f>
        <v>0</v>
      </c>
      <c r="F20" s="61">
        <f>'[1]02'!$R$71</f>
        <v>0</v>
      </c>
      <c r="G20" s="61">
        <f>'[1]03'!$R$71</f>
        <v>0</v>
      </c>
      <c r="H20" s="61">
        <f>'[1]04'!$R$71</f>
        <v>0</v>
      </c>
      <c r="I20" s="61">
        <f>'[1]05'!$R$71</f>
        <v>0</v>
      </c>
      <c r="J20" s="61">
        <f>'[1]06'!$R$71</f>
        <v>0</v>
      </c>
      <c r="K20" s="61">
        <f>'[1]07'!$R$71</f>
        <v>0</v>
      </c>
      <c r="L20" s="61">
        <f>'[1]08'!$R$71</f>
        <v>0</v>
      </c>
      <c r="M20" s="61">
        <f>'[1]09'!$R$71</f>
        <v>0</v>
      </c>
      <c r="N20" s="61">
        <f>'[1]10'!$R$71</f>
        <v>0</v>
      </c>
      <c r="O20" s="61">
        <f>'[1]11'!$R$71</f>
        <v>0</v>
      </c>
      <c r="P20" s="61">
        <f>'[1]12'!$R$71</f>
        <v>0</v>
      </c>
      <c r="Q20" s="61">
        <f>'[1]13'!$R$71</f>
        <v>0</v>
      </c>
      <c r="R20" s="61">
        <f>'[1]14'!$R$71</f>
        <v>0</v>
      </c>
      <c r="S20" s="61">
        <f>'[1]15'!$R$71</f>
        <v>0</v>
      </c>
      <c r="T20" s="61">
        <f>'[1]16'!$R$71</f>
        <v>0</v>
      </c>
      <c r="U20" s="61">
        <f>'[1]17'!$R$71</f>
        <v>0</v>
      </c>
      <c r="V20" s="61">
        <f>'[1]18'!$R$71</f>
        <v>0</v>
      </c>
      <c r="W20" s="61">
        <f>'[1]19'!$R$71</f>
        <v>0</v>
      </c>
      <c r="X20" s="61">
        <f>'[1]20'!$R$71</f>
        <v>0</v>
      </c>
      <c r="Y20" s="61">
        <f>'[1]21'!$R$71</f>
        <v>0</v>
      </c>
      <c r="Z20" s="61">
        <f>'[1]22'!$R$71</f>
        <v>0</v>
      </c>
      <c r="AA20" s="61">
        <f>'[1]23'!$R$71</f>
        <v>0</v>
      </c>
      <c r="AB20" s="61">
        <f>'[1]24'!$R$71</f>
        <v>0</v>
      </c>
      <c r="AC20" s="61">
        <f>'[1]25'!$R$71</f>
        <v>0</v>
      </c>
      <c r="AD20" s="61">
        <f>'[1]26'!$R$71</f>
        <v>0</v>
      </c>
    </row>
    <row r="21" spans="1:30" x14ac:dyDescent="0.3">
      <c r="A21" s="34" t="s">
        <v>67</v>
      </c>
      <c r="B21" s="35" t="str">
        <f>'Bieu 1CH'!B22</f>
        <v>Đất rừng đặc dụng</v>
      </c>
      <c r="C21" s="34" t="str">
        <f>'Bieu 1CH'!C22</f>
        <v>RDD</v>
      </c>
      <c r="D21" s="61">
        <f>'Bieu 13CH'!$S$71</f>
        <v>0</v>
      </c>
      <c r="E21" s="61">
        <f>'[1]01'!$S$71</f>
        <v>0</v>
      </c>
      <c r="F21" s="61">
        <f>'[1]02'!$S$71</f>
        <v>0</v>
      </c>
      <c r="G21" s="61">
        <f>'[1]03'!$S$71</f>
        <v>0</v>
      </c>
      <c r="H21" s="61">
        <f>'[1]04'!$S$71</f>
        <v>0</v>
      </c>
      <c r="I21" s="61">
        <f>'[1]05'!$S$71</f>
        <v>0</v>
      </c>
      <c r="J21" s="61">
        <f>'[1]06'!$S$71</f>
        <v>0</v>
      </c>
      <c r="K21" s="61">
        <f>'[1]07'!$S$71</f>
        <v>0</v>
      </c>
      <c r="L21" s="61">
        <f>'[1]08'!$S$71</f>
        <v>0</v>
      </c>
      <c r="M21" s="61">
        <f>'[1]09'!$S$71</f>
        <v>0</v>
      </c>
      <c r="N21" s="61">
        <f>'[1]10'!$S$71</f>
        <v>0</v>
      </c>
      <c r="O21" s="61">
        <f>'[1]11'!$S$71</f>
        <v>0</v>
      </c>
      <c r="P21" s="61">
        <f>'[1]12'!$S$71</f>
        <v>0</v>
      </c>
      <c r="Q21" s="61">
        <f>'[1]13'!$S$71</f>
        <v>0</v>
      </c>
      <c r="R21" s="61">
        <f>'[1]14'!$S$71</f>
        <v>0</v>
      </c>
      <c r="S21" s="61">
        <f>'[1]15'!$S$71</f>
        <v>0</v>
      </c>
      <c r="T21" s="61">
        <f>'[1]16'!$S$71</f>
        <v>0</v>
      </c>
      <c r="U21" s="61">
        <f>'[1]17'!$S$71</f>
        <v>0</v>
      </c>
      <c r="V21" s="61">
        <f>'[1]18'!$S$71</f>
        <v>0</v>
      </c>
      <c r="W21" s="61">
        <f>'[1]19'!$S$71</f>
        <v>0</v>
      </c>
      <c r="X21" s="61">
        <f>'[1]20'!$S$71</f>
        <v>0</v>
      </c>
      <c r="Y21" s="61">
        <f>'[1]21'!$S$71</f>
        <v>0</v>
      </c>
      <c r="Z21" s="61">
        <f>'[1]22'!$S$71</f>
        <v>0</v>
      </c>
      <c r="AA21" s="61">
        <f>'[1]23'!$S$71</f>
        <v>0</v>
      </c>
      <c r="AB21" s="61">
        <f>'[1]24'!$S$71</f>
        <v>0</v>
      </c>
      <c r="AC21" s="61">
        <f>'[1]25'!$S$71</f>
        <v>0</v>
      </c>
      <c r="AD21" s="61">
        <f>'[1]26'!$S$71</f>
        <v>0</v>
      </c>
    </row>
    <row r="22" spans="1:30" hidden="1" x14ac:dyDescent="0.3">
      <c r="A22" s="34"/>
      <c r="B22" s="35" t="str">
        <f>'Bieu 1CH'!B23</f>
        <v>Đất có rừng đặc dụng là rừng tự nhiên</v>
      </c>
      <c r="C22" s="34" t="str">
        <f>'Bieu 1CH'!C23</f>
        <v>RDN</v>
      </c>
      <c r="D22" s="61">
        <f>'Bieu 13CH'!$T$71</f>
        <v>0</v>
      </c>
      <c r="E22" s="61">
        <f>'[1]01'!$T$71</f>
        <v>0</v>
      </c>
      <c r="F22" s="61">
        <f>'[1]02'!$T$71</f>
        <v>0</v>
      </c>
      <c r="G22" s="61">
        <f>'[1]03'!$T$71</f>
        <v>0</v>
      </c>
      <c r="H22" s="61">
        <f>'[1]04'!$T$71</f>
        <v>0</v>
      </c>
      <c r="I22" s="61">
        <f>'[1]05'!$T$71</f>
        <v>0</v>
      </c>
      <c r="J22" s="61">
        <f>'[1]06'!$T$71</f>
        <v>0</v>
      </c>
      <c r="K22" s="61">
        <f>'[1]07'!$T$71</f>
        <v>0</v>
      </c>
      <c r="L22" s="61">
        <f>'[1]08'!$T$71</f>
        <v>0</v>
      </c>
      <c r="M22" s="61">
        <f>'[1]09'!$T$71</f>
        <v>0</v>
      </c>
      <c r="N22" s="61">
        <f>'[1]10'!$T$71</f>
        <v>0</v>
      </c>
      <c r="O22" s="61">
        <f>'[1]11'!$T$71</f>
        <v>0</v>
      </c>
      <c r="P22" s="61">
        <f>'[1]12'!$T$71</f>
        <v>0</v>
      </c>
      <c r="Q22" s="61">
        <f>'[1]13'!$T$71</f>
        <v>0</v>
      </c>
      <c r="R22" s="61">
        <f>'[1]14'!$T$71</f>
        <v>0</v>
      </c>
      <c r="S22" s="61">
        <f>'[1]15'!$T$71</f>
        <v>0</v>
      </c>
      <c r="T22" s="61">
        <f>'[1]16'!$T$71</f>
        <v>0</v>
      </c>
      <c r="U22" s="61">
        <f>'[1]17'!$T$71</f>
        <v>0</v>
      </c>
      <c r="V22" s="61">
        <f>'[1]18'!$T$71</f>
        <v>0</v>
      </c>
      <c r="W22" s="61">
        <f>'[1]19'!$T$71</f>
        <v>0</v>
      </c>
      <c r="X22" s="61">
        <f>'[1]20'!$T$71</f>
        <v>0</v>
      </c>
      <c r="Y22" s="61">
        <f>'[1]21'!$T$71</f>
        <v>0</v>
      </c>
      <c r="Z22" s="61">
        <f>'[1]22'!$T$71</f>
        <v>0</v>
      </c>
      <c r="AA22" s="61">
        <f>'[1]23'!$T$71</f>
        <v>0</v>
      </c>
      <c r="AB22" s="61">
        <f>'[1]24'!$T$71</f>
        <v>0</v>
      </c>
      <c r="AC22" s="61">
        <f>'[1]25'!$T$71</f>
        <v>0</v>
      </c>
      <c r="AD22" s="61">
        <f>'[1]26'!$T$71</f>
        <v>0</v>
      </c>
    </row>
    <row r="23" spans="1:30" hidden="1" x14ac:dyDescent="0.3">
      <c r="A23" s="34"/>
      <c r="B23" s="35" t="str">
        <f>'Bieu 1CH'!B24</f>
        <v>Đất có rừng đặc dụng là rừng trồng</v>
      </c>
      <c r="C23" s="34" t="str">
        <f>'Bieu 1CH'!C24</f>
        <v>RDT</v>
      </c>
      <c r="D23" s="61">
        <f>'Bieu 13CH'!$U$71</f>
        <v>0</v>
      </c>
      <c r="E23" s="61">
        <f>'[1]01'!$U$71</f>
        <v>0</v>
      </c>
      <c r="F23" s="61">
        <f>'[1]02'!$U$71</f>
        <v>0</v>
      </c>
      <c r="G23" s="61">
        <f>'[1]03'!$U$71</f>
        <v>0</v>
      </c>
      <c r="H23" s="61">
        <f>'[1]04'!$U$71</f>
        <v>0</v>
      </c>
      <c r="I23" s="61">
        <f>'[1]05'!$U$71</f>
        <v>0</v>
      </c>
      <c r="J23" s="61">
        <f>'[1]06'!$U$71</f>
        <v>0</v>
      </c>
      <c r="K23" s="61">
        <f>'[1]07'!$U$71</f>
        <v>0</v>
      </c>
      <c r="L23" s="61">
        <f>'[1]08'!$U$71</f>
        <v>0</v>
      </c>
      <c r="M23" s="61">
        <f>'[1]09'!$U$71</f>
        <v>0</v>
      </c>
      <c r="N23" s="61">
        <f>'[1]10'!$U$71</f>
        <v>0</v>
      </c>
      <c r="O23" s="61">
        <f>'[1]11'!$U$71</f>
        <v>0</v>
      </c>
      <c r="P23" s="61">
        <f>'[1]12'!$U$71</f>
        <v>0</v>
      </c>
      <c r="Q23" s="61">
        <f>'[1]13'!$U$71</f>
        <v>0</v>
      </c>
      <c r="R23" s="61">
        <f>'[1]14'!$U$71</f>
        <v>0</v>
      </c>
      <c r="S23" s="61">
        <f>'[1]15'!$U$71</f>
        <v>0</v>
      </c>
      <c r="T23" s="61">
        <f>'[1]16'!$U$71</f>
        <v>0</v>
      </c>
      <c r="U23" s="61">
        <f>'[1]17'!$U$71</f>
        <v>0</v>
      </c>
      <c r="V23" s="61">
        <f>'[1]18'!$U$71</f>
        <v>0</v>
      </c>
      <c r="W23" s="61">
        <f>'[1]19'!$U$71</f>
        <v>0</v>
      </c>
      <c r="X23" s="61">
        <f>'[1]20'!$U$71</f>
        <v>0</v>
      </c>
      <c r="Y23" s="61">
        <f>'[1]21'!$U$71</f>
        <v>0</v>
      </c>
      <c r="Z23" s="61">
        <f>'[1]22'!$U$71</f>
        <v>0</v>
      </c>
      <c r="AA23" s="61">
        <f>'[1]23'!$U$71</f>
        <v>0</v>
      </c>
      <c r="AB23" s="61">
        <f>'[1]24'!$U$71</f>
        <v>0</v>
      </c>
      <c r="AC23" s="61">
        <f>'[1]25'!$U$71</f>
        <v>0</v>
      </c>
      <c r="AD23" s="61">
        <f>'[1]26'!$U$71</f>
        <v>0</v>
      </c>
    </row>
    <row r="24" spans="1:30" hidden="1" x14ac:dyDescent="0.3">
      <c r="A24" s="34"/>
      <c r="B24" s="35" t="str">
        <f>'Bieu 1CH'!B25</f>
        <v>Đất đang sử dụng để bảo vệ, phát triển rừng đặc dụng</v>
      </c>
      <c r="C24" s="34" t="str">
        <f>'Bieu 1CH'!C25</f>
        <v>RDM</v>
      </c>
      <c r="D24" s="61">
        <f>'Bieu 13CH'!$V$71</f>
        <v>0</v>
      </c>
      <c r="E24" s="61">
        <f>'[1]01'!$V$71</f>
        <v>0</v>
      </c>
      <c r="F24" s="61">
        <f>'[1]02'!$V$71</f>
        <v>0</v>
      </c>
      <c r="G24" s="61">
        <f>'[1]03'!$V$71</f>
        <v>0</v>
      </c>
      <c r="H24" s="61">
        <f>'[1]04'!$V$71</f>
        <v>0</v>
      </c>
      <c r="I24" s="61">
        <f>'[1]05'!$V$71</f>
        <v>0</v>
      </c>
      <c r="J24" s="61">
        <f>'[1]06'!$V$71</f>
        <v>0</v>
      </c>
      <c r="K24" s="61">
        <f>'[1]07'!$V$71</f>
        <v>0</v>
      </c>
      <c r="L24" s="61">
        <f>'[1]08'!$V$71</f>
        <v>0</v>
      </c>
      <c r="M24" s="61">
        <f>'[1]09'!$V$71</f>
        <v>0</v>
      </c>
      <c r="N24" s="61">
        <f>'[1]10'!$V$71</f>
        <v>0</v>
      </c>
      <c r="O24" s="61">
        <f>'[1]11'!$V$71</f>
        <v>0</v>
      </c>
      <c r="P24" s="61">
        <f>'[1]12'!$V$71</f>
        <v>0</v>
      </c>
      <c r="Q24" s="61">
        <f>'[1]13'!$V$71</f>
        <v>0</v>
      </c>
      <c r="R24" s="61">
        <f>'[1]14'!$V$71</f>
        <v>0</v>
      </c>
      <c r="S24" s="61">
        <f>'[1]15'!$V$71</f>
        <v>0</v>
      </c>
      <c r="T24" s="61">
        <f>'[1]16'!$V$71</f>
        <v>0</v>
      </c>
      <c r="U24" s="61">
        <f>'[1]17'!$V$71</f>
        <v>0</v>
      </c>
      <c r="V24" s="61">
        <f>'[1]18'!$V$71</f>
        <v>0</v>
      </c>
      <c r="W24" s="61">
        <f>'[1]19'!$V$71</f>
        <v>0</v>
      </c>
      <c r="X24" s="61">
        <f>'[1]20'!$V$71</f>
        <v>0</v>
      </c>
      <c r="Y24" s="61">
        <f>'[1]21'!$V$71</f>
        <v>0</v>
      </c>
      <c r="Z24" s="61">
        <f>'[1]22'!$V$71</f>
        <v>0</v>
      </c>
      <c r="AA24" s="61">
        <f>'[1]23'!$V$71</f>
        <v>0</v>
      </c>
      <c r="AB24" s="61">
        <f>'[1]24'!$V$71</f>
        <v>0</v>
      </c>
      <c r="AC24" s="61">
        <f>'[1]25'!$V$71</f>
        <v>0</v>
      </c>
      <c r="AD24" s="61">
        <f>'[1]26'!$V$71</f>
        <v>0</v>
      </c>
    </row>
    <row r="25" spans="1:30" x14ac:dyDescent="0.3">
      <c r="A25" s="34" t="s">
        <v>76</v>
      </c>
      <c r="B25" s="35" t="str">
        <f>'Bieu 1CH'!B26</f>
        <v>Đất rừng sản xuất</v>
      </c>
      <c r="C25" s="34" t="str">
        <f>'Bieu 1CH'!C26</f>
        <v>RSX</v>
      </c>
      <c r="D25" s="61">
        <f>'Bieu 13CH'!$W$71</f>
        <v>0</v>
      </c>
      <c r="E25" s="61">
        <f>'[1]01'!$W$71</f>
        <v>0</v>
      </c>
      <c r="F25" s="61">
        <f>'[1]02'!$W$71</f>
        <v>0</v>
      </c>
      <c r="G25" s="61">
        <f>'[1]03'!$W$71</f>
        <v>0</v>
      </c>
      <c r="H25" s="61">
        <f>'[1]04'!$W$71</f>
        <v>0</v>
      </c>
      <c r="I25" s="61">
        <f>'[1]05'!$W$71</f>
        <v>0</v>
      </c>
      <c r="J25" s="61">
        <f>'[1]06'!$W$71</f>
        <v>0</v>
      </c>
      <c r="K25" s="61">
        <f>'[1]07'!$W$71</f>
        <v>0</v>
      </c>
      <c r="L25" s="61">
        <f>'[1]08'!$W$71</f>
        <v>0</v>
      </c>
      <c r="M25" s="61">
        <f>'[1]09'!$W$71</f>
        <v>0</v>
      </c>
      <c r="N25" s="61">
        <f>'[1]10'!$W$71</f>
        <v>0</v>
      </c>
      <c r="O25" s="61">
        <f>'[1]11'!$W$71</f>
        <v>0</v>
      </c>
      <c r="P25" s="61">
        <f>'[1]12'!$W$71</f>
        <v>0</v>
      </c>
      <c r="Q25" s="61">
        <f>'[1]13'!$W$71</f>
        <v>0</v>
      </c>
      <c r="R25" s="61">
        <f>'[1]14'!$W$71</f>
        <v>0</v>
      </c>
      <c r="S25" s="61">
        <f>'[1]15'!$W$71</f>
        <v>0</v>
      </c>
      <c r="T25" s="61">
        <f>'[1]16'!$W$71</f>
        <v>0</v>
      </c>
      <c r="U25" s="61">
        <f>'[1]17'!$W$71</f>
        <v>0</v>
      </c>
      <c r="V25" s="61">
        <f>'[1]18'!$W$71</f>
        <v>0</v>
      </c>
      <c r="W25" s="61">
        <f>'[1]19'!$W$71</f>
        <v>0</v>
      </c>
      <c r="X25" s="61">
        <f>'[1]20'!$W$71</f>
        <v>0</v>
      </c>
      <c r="Y25" s="61">
        <f>'[1]21'!$W$71</f>
        <v>0</v>
      </c>
      <c r="Z25" s="61">
        <f>'[1]22'!$W$71</f>
        <v>0</v>
      </c>
      <c r="AA25" s="61">
        <f>'[1]23'!$W$71</f>
        <v>0</v>
      </c>
      <c r="AB25" s="61">
        <f>'[1]24'!$W$71</f>
        <v>0</v>
      </c>
      <c r="AC25" s="61">
        <f>'[1]25'!$W$71</f>
        <v>0</v>
      </c>
      <c r="AD25" s="61">
        <f>'[1]26'!$W$71</f>
        <v>0</v>
      </c>
    </row>
    <row r="26" spans="1:30" x14ac:dyDescent="0.3">
      <c r="A26" s="34"/>
      <c r="B26" s="39" t="str">
        <f>'Bieu 1CH'!B27</f>
        <v>Đất có rừng sản xuất là rừng tự nhiên</v>
      </c>
      <c r="C26" s="38" t="str">
        <f>'Bieu 1CH'!C27</f>
        <v>RSN</v>
      </c>
      <c r="D26" s="61">
        <f>'Bieu 13CH'!$X$71</f>
        <v>0</v>
      </c>
      <c r="E26" s="61">
        <f>'[1]01'!$X$71</f>
        <v>0</v>
      </c>
      <c r="F26" s="61">
        <f>'[1]02'!$X$71</f>
        <v>0</v>
      </c>
      <c r="G26" s="61">
        <f>'[1]03'!$X$71</f>
        <v>0</v>
      </c>
      <c r="H26" s="61">
        <f>'[1]04'!$X$71</f>
        <v>0</v>
      </c>
      <c r="I26" s="61">
        <f>'[1]05'!$X$71</f>
        <v>0</v>
      </c>
      <c r="J26" s="61">
        <f>'[1]06'!$X$71</f>
        <v>0</v>
      </c>
      <c r="K26" s="61">
        <f>'[1]07'!$X$71</f>
        <v>0</v>
      </c>
      <c r="L26" s="61">
        <f>'[1]08'!$X$71</f>
        <v>0</v>
      </c>
      <c r="M26" s="61">
        <f>'[1]09'!$X$71</f>
        <v>0</v>
      </c>
      <c r="N26" s="61">
        <f>'[1]10'!$X$71</f>
        <v>0</v>
      </c>
      <c r="O26" s="61">
        <f>'[1]11'!$X$71</f>
        <v>0</v>
      </c>
      <c r="P26" s="61">
        <f>'[1]12'!$X$71</f>
        <v>0</v>
      </c>
      <c r="Q26" s="61">
        <f>'[1]13'!$X$71</f>
        <v>0</v>
      </c>
      <c r="R26" s="61">
        <f>'[1]14'!$X$71</f>
        <v>0</v>
      </c>
      <c r="S26" s="61">
        <f>'[1]15'!$X$71</f>
        <v>0</v>
      </c>
      <c r="T26" s="61">
        <f>'[1]16'!$X$71</f>
        <v>0</v>
      </c>
      <c r="U26" s="61">
        <f>'[1]17'!$X$71</f>
        <v>0</v>
      </c>
      <c r="V26" s="61">
        <f>'[1]18'!$X$71</f>
        <v>0</v>
      </c>
      <c r="W26" s="61">
        <f>'[1]19'!$X$71</f>
        <v>0</v>
      </c>
      <c r="X26" s="61">
        <f>'[1]20'!$X$71</f>
        <v>0</v>
      </c>
      <c r="Y26" s="61">
        <f>'[1]21'!$X$71</f>
        <v>0</v>
      </c>
      <c r="Z26" s="61">
        <f>'[1]22'!$X$71</f>
        <v>0</v>
      </c>
      <c r="AA26" s="61">
        <f>'[1]23'!$X$71</f>
        <v>0</v>
      </c>
      <c r="AB26" s="61">
        <f>'[1]24'!$X$71</f>
        <v>0</v>
      </c>
      <c r="AC26" s="61">
        <f>'[1]25'!$X$71</f>
        <v>0</v>
      </c>
      <c r="AD26" s="61">
        <f>'[1]26'!$X$71</f>
        <v>0</v>
      </c>
    </row>
    <row r="27" spans="1:30" hidden="1" x14ac:dyDescent="0.3">
      <c r="A27" s="34"/>
      <c r="B27" s="39" t="str">
        <f>'Bieu 1CH'!B28</f>
        <v>Đất có rừng sản xuất là rừng trồng</v>
      </c>
      <c r="C27" s="38" t="str">
        <f>'Bieu 1CH'!C28</f>
        <v>RST</v>
      </c>
      <c r="D27" s="61">
        <f>'Bieu 13CH'!$Y$71</f>
        <v>0</v>
      </c>
      <c r="E27" s="61">
        <f>'[1]01'!$Y$71</f>
        <v>0</v>
      </c>
      <c r="F27" s="61">
        <f>'[1]02'!$Y$71</f>
        <v>0</v>
      </c>
      <c r="G27" s="61">
        <f>'[1]03'!$Y$71</f>
        <v>0</v>
      </c>
      <c r="H27" s="61">
        <f>'[1]04'!$Y$71</f>
        <v>0</v>
      </c>
      <c r="I27" s="61">
        <f>'[1]05'!$Y$71</f>
        <v>0</v>
      </c>
      <c r="J27" s="61">
        <f>'[1]06'!$Y$71</f>
        <v>0</v>
      </c>
      <c r="K27" s="61">
        <f>'[1]07'!$Y$71</f>
        <v>0</v>
      </c>
      <c r="L27" s="61">
        <f>'[1]08'!$Y$71</f>
        <v>0</v>
      </c>
      <c r="M27" s="61">
        <f>'[1]09'!$Y$71</f>
        <v>0</v>
      </c>
      <c r="N27" s="61">
        <f>'[1]10'!$Y$71</f>
        <v>0</v>
      </c>
      <c r="O27" s="61">
        <f>'[1]11'!$Y$71</f>
        <v>0</v>
      </c>
      <c r="P27" s="61">
        <f>'[1]12'!$Y$71</f>
        <v>0</v>
      </c>
      <c r="Q27" s="61">
        <f>'[1]13'!$Y$71</f>
        <v>0</v>
      </c>
      <c r="R27" s="61">
        <f>'[1]14'!$Y$71</f>
        <v>0</v>
      </c>
      <c r="S27" s="61">
        <f>'[1]15'!$Y$71</f>
        <v>0</v>
      </c>
      <c r="T27" s="61">
        <f>'[1]16'!$Y$71</f>
        <v>0</v>
      </c>
      <c r="U27" s="61">
        <f>'[1]17'!$Y$71</f>
        <v>0</v>
      </c>
      <c r="V27" s="61">
        <f>'[1]18'!$Y$71</f>
        <v>0</v>
      </c>
      <c r="W27" s="61">
        <f>'[1]19'!$Y$71</f>
        <v>0</v>
      </c>
      <c r="X27" s="61">
        <f>'[1]20'!$Y$71</f>
        <v>0</v>
      </c>
      <c r="Y27" s="61">
        <f>'[1]21'!$Y$71</f>
        <v>0</v>
      </c>
      <c r="Z27" s="61">
        <f>'[1]22'!$Y$71</f>
        <v>0</v>
      </c>
      <c r="AA27" s="61">
        <f>'[1]23'!$Y$71</f>
        <v>0</v>
      </c>
      <c r="AB27" s="61">
        <f>'[1]24'!$Y$71</f>
        <v>0</v>
      </c>
      <c r="AC27" s="61">
        <f>'[1]25'!$Y$71</f>
        <v>0</v>
      </c>
      <c r="AD27" s="61">
        <f>'[1]26'!$Y$71</f>
        <v>0</v>
      </c>
    </row>
    <row r="28" spans="1:30" ht="37.5" hidden="1" x14ac:dyDescent="0.3">
      <c r="A28" s="34"/>
      <c r="B28" s="39" t="str">
        <f>'Bieu 1CH'!B29</f>
        <v>Đất đang sử dụng để bảo vệ, phát triển rừng sản xuất</v>
      </c>
      <c r="C28" s="38" t="str">
        <f>'Bieu 1CH'!C29</f>
        <v>RSM</v>
      </c>
      <c r="D28" s="61">
        <f>'Bieu 13CH'!$Z$71</f>
        <v>0</v>
      </c>
      <c r="E28" s="61">
        <f>'[1]01'!$Z$71</f>
        <v>0</v>
      </c>
      <c r="F28" s="61">
        <f>'[1]02'!$Z$71</f>
        <v>0</v>
      </c>
      <c r="G28" s="61">
        <f>'[1]03'!$Z$71</f>
        <v>0</v>
      </c>
      <c r="H28" s="61">
        <f>'[1]04'!$Z$71</f>
        <v>0</v>
      </c>
      <c r="I28" s="61">
        <f>'[1]05'!$Z$71</f>
        <v>0</v>
      </c>
      <c r="J28" s="61">
        <f>'[1]06'!$Z$71</f>
        <v>0</v>
      </c>
      <c r="K28" s="61">
        <f>'[1]07'!$Z$71</f>
        <v>0</v>
      </c>
      <c r="L28" s="61">
        <f>'[1]08'!$Z$71</f>
        <v>0</v>
      </c>
      <c r="M28" s="61">
        <f>'[1]09'!$Z$71</f>
        <v>0</v>
      </c>
      <c r="N28" s="61">
        <f>'[1]10'!$Z$71</f>
        <v>0</v>
      </c>
      <c r="O28" s="61">
        <f>'[1]11'!$Z$71</f>
        <v>0</v>
      </c>
      <c r="P28" s="61">
        <f>'[1]12'!$Z$71</f>
        <v>0</v>
      </c>
      <c r="Q28" s="61">
        <f>'[1]13'!$Z$71</f>
        <v>0</v>
      </c>
      <c r="R28" s="61">
        <f>'[1]14'!$Z$71</f>
        <v>0</v>
      </c>
      <c r="S28" s="61">
        <f>'[1]15'!$Z$71</f>
        <v>0</v>
      </c>
      <c r="T28" s="61">
        <f>'[1]16'!$Z$71</f>
        <v>0</v>
      </c>
      <c r="U28" s="61">
        <f>'[1]17'!$Z$71</f>
        <v>0</v>
      </c>
      <c r="V28" s="61">
        <f>'[1]18'!$Z$71</f>
        <v>0</v>
      </c>
      <c r="W28" s="61">
        <f>'[1]19'!$Z$71</f>
        <v>0</v>
      </c>
      <c r="X28" s="61">
        <f>'[1]20'!$Z$71</f>
        <v>0</v>
      </c>
      <c r="Y28" s="61">
        <f>'[1]21'!$Z$71</f>
        <v>0</v>
      </c>
      <c r="Z28" s="61">
        <f>'[1]22'!$Z$71</f>
        <v>0</v>
      </c>
      <c r="AA28" s="61">
        <f>'[1]23'!$Z$71</f>
        <v>0</v>
      </c>
      <c r="AB28" s="61">
        <f>'[1]24'!$Z$71</f>
        <v>0</v>
      </c>
      <c r="AC28" s="61">
        <f>'[1]25'!$Z$71</f>
        <v>0</v>
      </c>
      <c r="AD28" s="61">
        <f>'[1]26'!$Z$71</f>
        <v>0</v>
      </c>
    </row>
    <row r="29" spans="1:30" x14ac:dyDescent="0.3">
      <c r="A29" s="34" t="s">
        <v>85</v>
      </c>
      <c r="B29" s="35" t="str">
        <f>'Bieu 1CH'!B30</f>
        <v>Đất nuôi trồng thủy sản</v>
      </c>
      <c r="C29" s="34" t="str">
        <f>'Bieu 1CH'!C30</f>
        <v>NTS</v>
      </c>
      <c r="D29" s="61">
        <f>'Bieu 13CH'!$AA$71</f>
        <v>0</v>
      </c>
      <c r="E29" s="61">
        <f>'[1]01'!$AA$71</f>
        <v>0</v>
      </c>
      <c r="F29" s="61">
        <f>'[1]02'!$AA$71</f>
        <v>0</v>
      </c>
      <c r="G29" s="61">
        <f>'[1]03'!$AA$71</f>
        <v>0</v>
      </c>
      <c r="H29" s="61">
        <f>'[1]04'!$AA$71</f>
        <v>0</v>
      </c>
      <c r="I29" s="61">
        <f>'[1]05'!$AA$71</f>
        <v>0</v>
      </c>
      <c r="J29" s="61">
        <f>'[1]06'!$AA$71</f>
        <v>0</v>
      </c>
      <c r="K29" s="61">
        <f>'[1]07'!$AA$71</f>
        <v>0</v>
      </c>
      <c r="L29" s="61">
        <f>'[1]08'!$AA$71</f>
        <v>0</v>
      </c>
      <c r="M29" s="61">
        <f>'[1]09'!$AA$71</f>
        <v>0</v>
      </c>
      <c r="N29" s="61">
        <f>'[1]10'!$AA$71</f>
        <v>0</v>
      </c>
      <c r="O29" s="61">
        <f>'[1]11'!$AA$71</f>
        <v>0</v>
      </c>
      <c r="P29" s="61">
        <f>'[1]12'!$AA$71</f>
        <v>0</v>
      </c>
      <c r="Q29" s="61">
        <f>'[1]13'!$AA$71</f>
        <v>0</v>
      </c>
      <c r="R29" s="61">
        <f>'[1]14'!$AA$71</f>
        <v>0</v>
      </c>
      <c r="S29" s="61">
        <f>'[1]15'!$AA$71</f>
        <v>0</v>
      </c>
      <c r="T29" s="61">
        <f>'[1]16'!$AA$71</f>
        <v>0</v>
      </c>
      <c r="U29" s="61">
        <f>'[1]17'!$AA$71</f>
        <v>0</v>
      </c>
      <c r="V29" s="61">
        <f>'[1]18'!$AA$71</f>
        <v>0</v>
      </c>
      <c r="W29" s="61">
        <f>'[1]19'!$AA$71</f>
        <v>0</v>
      </c>
      <c r="X29" s="61">
        <f>'[1]20'!$AA$71</f>
        <v>0</v>
      </c>
      <c r="Y29" s="61">
        <f>'[1]21'!$AA$71</f>
        <v>0</v>
      </c>
      <c r="Z29" s="61">
        <f>'[1]22'!$AA$71</f>
        <v>0</v>
      </c>
      <c r="AA29" s="61">
        <f>'[1]23'!$AA$71</f>
        <v>0</v>
      </c>
      <c r="AB29" s="61">
        <f>'[1]24'!$AA$71</f>
        <v>0</v>
      </c>
      <c r="AC29" s="61">
        <f>'[1]25'!$AA$71</f>
        <v>0</v>
      </c>
      <c r="AD29" s="61">
        <f>'[1]26'!$AA$71</f>
        <v>0</v>
      </c>
    </row>
    <row r="30" spans="1:30" x14ac:dyDescent="0.3">
      <c r="A30" s="34" t="s">
        <v>88</v>
      </c>
      <c r="B30" s="35" t="str">
        <f>'Bieu 1CH'!B31</f>
        <v>Đất làm muối</v>
      </c>
      <c r="C30" s="34" t="str">
        <f>'Bieu 1CH'!C31</f>
        <v>LMU</v>
      </c>
      <c r="D30" s="61">
        <f>'Bieu 13CH'!$AB$71</f>
        <v>0</v>
      </c>
      <c r="E30" s="61">
        <f>'[1]01'!$AB$71</f>
        <v>0</v>
      </c>
      <c r="F30" s="61">
        <f>'[1]02'!$AB$71</f>
        <v>0</v>
      </c>
      <c r="G30" s="61">
        <f>'[1]03'!$AB$71</f>
        <v>0</v>
      </c>
      <c r="H30" s="61">
        <f>'[1]04'!$AB$71</f>
        <v>0</v>
      </c>
      <c r="I30" s="61">
        <f>'[1]05'!$AB$71</f>
        <v>0</v>
      </c>
      <c r="J30" s="61">
        <f>'[1]06'!$AB$71</f>
        <v>0</v>
      </c>
      <c r="K30" s="61">
        <f>'[1]07'!$AB$71</f>
        <v>0</v>
      </c>
      <c r="L30" s="61">
        <f>'[1]08'!$AB$71</f>
        <v>0</v>
      </c>
      <c r="M30" s="61">
        <f>'[1]09'!$AB$71</f>
        <v>0</v>
      </c>
      <c r="N30" s="61">
        <f>'[1]10'!$AB$71</f>
        <v>0</v>
      </c>
      <c r="O30" s="61">
        <f>'[1]11'!$AB$71</f>
        <v>0</v>
      </c>
      <c r="P30" s="61">
        <f>'[1]12'!$AB$71</f>
        <v>0</v>
      </c>
      <c r="Q30" s="61">
        <f>'[1]13'!$AB$71</f>
        <v>0</v>
      </c>
      <c r="R30" s="61">
        <f>'[1]14'!$AB$71</f>
        <v>0</v>
      </c>
      <c r="S30" s="61">
        <f>'[1]15'!$AB$71</f>
        <v>0</v>
      </c>
      <c r="T30" s="61">
        <f>'[1]16'!$AB$71</f>
        <v>0</v>
      </c>
      <c r="U30" s="61">
        <f>'[1]17'!$AB$71</f>
        <v>0</v>
      </c>
      <c r="V30" s="61">
        <f>'[1]18'!$AB$71</f>
        <v>0</v>
      </c>
      <c r="W30" s="61">
        <f>'[1]19'!$AB$71</f>
        <v>0</v>
      </c>
      <c r="X30" s="61">
        <f>'[1]20'!$AB$71</f>
        <v>0</v>
      </c>
      <c r="Y30" s="61">
        <f>'[1]21'!$AB$71</f>
        <v>0</v>
      </c>
      <c r="Z30" s="61">
        <f>'[1]22'!$AB$71</f>
        <v>0</v>
      </c>
      <c r="AA30" s="61">
        <f>'[1]23'!$AB$71</f>
        <v>0</v>
      </c>
      <c r="AB30" s="61">
        <f>'[1]24'!$AB$71</f>
        <v>0</v>
      </c>
      <c r="AC30" s="61">
        <f>'[1]25'!$AB$71</f>
        <v>0</v>
      </c>
      <c r="AD30" s="61">
        <f>'[1]26'!$AB$71</f>
        <v>0</v>
      </c>
    </row>
    <row r="31" spans="1:30" x14ac:dyDescent="0.3">
      <c r="A31" s="34" t="s">
        <v>91</v>
      </c>
      <c r="B31" s="35" t="str">
        <f>'Bieu 1CH'!B32</f>
        <v>Đất nông nghiệp khác</v>
      </c>
      <c r="C31" s="34" t="str">
        <f>'Bieu 1CH'!C32</f>
        <v>NKH</v>
      </c>
      <c r="D31" s="61">
        <f>'Bieu 13CH'!$AC$71</f>
        <v>0</v>
      </c>
      <c r="E31" s="61">
        <f>'[1]01'!$AC$71</f>
        <v>0</v>
      </c>
      <c r="F31" s="61">
        <f>'[1]02'!$AC$71</f>
        <v>0</v>
      </c>
      <c r="G31" s="61">
        <f>'[1]03'!$AC$71</f>
        <v>0</v>
      </c>
      <c r="H31" s="61">
        <f>'[1]04'!$AC$71</f>
        <v>0</v>
      </c>
      <c r="I31" s="61">
        <f>'[1]05'!$AC$71</f>
        <v>0</v>
      </c>
      <c r="J31" s="61">
        <f>'[1]06'!$AC$71</f>
        <v>0</v>
      </c>
      <c r="K31" s="61">
        <f>'[1]07'!$AC$71</f>
        <v>0</v>
      </c>
      <c r="L31" s="61">
        <f>'[1]08'!$AC$71</f>
        <v>0</v>
      </c>
      <c r="M31" s="61">
        <f>'[1]09'!$AC$71</f>
        <v>0</v>
      </c>
      <c r="N31" s="61">
        <f>'[1]10'!$AC$71</f>
        <v>0</v>
      </c>
      <c r="O31" s="61">
        <f>'[1]11'!$AC$71</f>
        <v>0</v>
      </c>
      <c r="P31" s="61">
        <f>'[1]12'!$AC$71</f>
        <v>0</v>
      </c>
      <c r="Q31" s="61">
        <f>'[1]13'!$AC$71</f>
        <v>0</v>
      </c>
      <c r="R31" s="61">
        <f>'[1]14'!$AC$71</f>
        <v>0</v>
      </c>
      <c r="S31" s="61">
        <f>'[1]15'!$AC$71</f>
        <v>0</v>
      </c>
      <c r="T31" s="61">
        <f>'[1]16'!$AC$71</f>
        <v>0</v>
      </c>
      <c r="U31" s="61">
        <f>'[1]17'!$AC$71</f>
        <v>0</v>
      </c>
      <c r="V31" s="61">
        <f>'[1]18'!$AC$71</f>
        <v>0</v>
      </c>
      <c r="W31" s="61">
        <f>'[1]19'!$AC$71</f>
        <v>0</v>
      </c>
      <c r="X31" s="61">
        <f>'[1]20'!$AC$71</f>
        <v>0</v>
      </c>
      <c r="Y31" s="61">
        <f>'[1]21'!$AC$71</f>
        <v>0</v>
      </c>
      <c r="Z31" s="61">
        <f>'[1]22'!$AC$71</f>
        <v>0</v>
      </c>
      <c r="AA31" s="61">
        <f>'[1]23'!$AC$71</f>
        <v>0</v>
      </c>
      <c r="AB31" s="61">
        <f>'[1]24'!$AC$71</f>
        <v>0</v>
      </c>
      <c r="AC31" s="61">
        <f>'[1]25'!$AC$71</f>
        <v>0</v>
      </c>
      <c r="AD31" s="61">
        <f>'[1]26'!$AC$71</f>
        <v>0</v>
      </c>
    </row>
    <row r="32" spans="1:30" s="25" customFormat="1" ht="19.5" x14ac:dyDescent="0.3">
      <c r="A32" s="76">
        <v>2</v>
      </c>
      <c r="B32" s="77" t="str">
        <f>'Bieu 1CH'!B33</f>
        <v>Đất phi nông nghiệp</v>
      </c>
      <c r="C32" s="76" t="str">
        <f>'Bieu 1CH'!C33</f>
        <v>PNN</v>
      </c>
      <c r="D32" s="58">
        <f>'Bieu 13CH'!$AD$71</f>
        <v>2.1999999999999999E-2</v>
      </c>
      <c r="E32" s="58">
        <f>'[1]01'!$AD$71</f>
        <v>0</v>
      </c>
      <c r="F32" s="58">
        <f>'[1]02'!$AD$71</f>
        <v>0</v>
      </c>
      <c r="G32" s="58">
        <f>'[1]03'!$AD$71</f>
        <v>2.1999999999999999E-2</v>
      </c>
      <c r="H32" s="58">
        <f>'[1]04'!$AD$71</f>
        <v>0</v>
      </c>
      <c r="I32" s="58">
        <f>'[1]05'!$AD$71</f>
        <v>0</v>
      </c>
      <c r="J32" s="58">
        <f>'[1]06'!$AD$71</f>
        <v>0</v>
      </c>
      <c r="K32" s="58">
        <f>'[1]07'!$AD$71</f>
        <v>0</v>
      </c>
      <c r="L32" s="58">
        <f>'[1]08'!$AD$71</f>
        <v>0</v>
      </c>
      <c r="M32" s="58">
        <f>'[1]09'!$AD$71</f>
        <v>0</v>
      </c>
      <c r="N32" s="58">
        <f>'[1]10'!$AD$71</f>
        <v>0</v>
      </c>
      <c r="O32" s="58">
        <f>'[1]11'!$AD$71</f>
        <v>0</v>
      </c>
      <c r="P32" s="58">
        <f>'[1]12'!$AD$71</f>
        <v>0</v>
      </c>
      <c r="Q32" s="58">
        <f>'[1]13'!$AD$71</f>
        <v>0</v>
      </c>
      <c r="R32" s="58">
        <f>'[1]14'!$AD$71</f>
        <v>0</v>
      </c>
      <c r="S32" s="58">
        <f>'[1]15'!$AD$71</f>
        <v>0</v>
      </c>
      <c r="T32" s="58">
        <f>'[1]16'!$AD$71</f>
        <v>0</v>
      </c>
      <c r="U32" s="58">
        <f>'[1]17'!$AD$71</f>
        <v>0</v>
      </c>
      <c r="V32" s="58">
        <f>'[1]18'!$AD$71</f>
        <v>0</v>
      </c>
      <c r="W32" s="58">
        <f>'[1]19'!$AD$71</f>
        <v>0</v>
      </c>
      <c r="X32" s="58">
        <f>'[1]20'!$AD$71</f>
        <v>0</v>
      </c>
      <c r="Y32" s="58">
        <f>'[1]21'!$AD$71</f>
        <v>0</v>
      </c>
      <c r="Z32" s="58">
        <f>'[1]22'!$AD$71</f>
        <v>0</v>
      </c>
      <c r="AA32" s="58">
        <f>'[1]23'!$AD$71</f>
        <v>0</v>
      </c>
      <c r="AB32" s="58">
        <f>'[1]24'!$AD$71</f>
        <v>0</v>
      </c>
      <c r="AC32" s="58">
        <f>'[1]25'!$AD$71</f>
        <v>0</v>
      </c>
      <c r="AD32" s="58">
        <f>'[1]26'!$AD$71</f>
        <v>0</v>
      </c>
    </row>
    <row r="33" spans="1:30" x14ac:dyDescent="0.3">
      <c r="A33" s="34" t="s">
        <v>96</v>
      </c>
      <c r="B33" s="35" t="str">
        <f>'Bieu 1CH'!B34</f>
        <v>Đất quốc phòng</v>
      </c>
      <c r="C33" s="34" t="str">
        <f>'Bieu 1CH'!C34</f>
        <v>CQP</v>
      </c>
      <c r="D33" s="61">
        <f>'Bieu 13CH'!$AE$71</f>
        <v>0</v>
      </c>
      <c r="E33" s="61">
        <f>'[1]01'!$AE$71</f>
        <v>0</v>
      </c>
      <c r="F33" s="61">
        <f>'[1]02'!$AE$71</f>
        <v>0</v>
      </c>
      <c r="G33" s="61">
        <f>'[1]03'!$AE$71</f>
        <v>0</v>
      </c>
      <c r="H33" s="61">
        <f>'[1]04'!$AE$71</f>
        <v>0</v>
      </c>
      <c r="I33" s="61">
        <f>'[1]05'!$AE$71</f>
        <v>0</v>
      </c>
      <c r="J33" s="61">
        <f>'[1]06'!$AE$71</f>
        <v>0</v>
      </c>
      <c r="K33" s="61">
        <f>'[1]07'!$AE$71</f>
        <v>0</v>
      </c>
      <c r="L33" s="61">
        <f>'[1]08'!$AE$71</f>
        <v>0</v>
      </c>
      <c r="M33" s="61">
        <f>'[1]09'!$AE$71</f>
        <v>0</v>
      </c>
      <c r="N33" s="61">
        <f>'[1]10'!$AE$71</f>
        <v>0</v>
      </c>
      <c r="O33" s="61">
        <f>'[1]11'!$AE$71</f>
        <v>0</v>
      </c>
      <c r="P33" s="61">
        <f>'[1]12'!$AE$71</f>
        <v>0</v>
      </c>
      <c r="Q33" s="61">
        <f>'[1]13'!$AE$71</f>
        <v>0</v>
      </c>
      <c r="R33" s="61">
        <f>'[1]14'!$AE$71</f>
        <v>0</v>
      </c>
      <c r="S33" s="61">
        <f>'[1]15'!$AE$71</f>
        <v>0</v>
      </c>
      <c r="T33" s="61">
        <f>'[1]16'!$AE$71</f>
        <v>0</v>
      </c>
      <c r="U33" s="61">
        <f>'[1]17'!$AE$71</f>
        <v>0</v>
      </c>
      <c r="V33" s="61">
        <f>'[1]18'!$AE$71</f>
        <v>0</v>
      </c>
      <c r="W33" s="61">
        <f>'[1]19'!$AE$71</f>
        <v>0</v>
      </c>
      <c r="X33" s="61">
        <f>'[1]20'!$AE$71</f>
        <v>0</v>
      </c>
      <c r="Y33" s="61">
        <f>'[1]21'!$AE$71</f>
        <v>0</v>
      </c>
      <c r="Z33" s="61">
        <f>'[1]22'!$AE$71</f>
        <v>0</v>
      </c>
      <c r="AA33" s="61">
        <f>'[1]23'!$AE$71</f>
        <v>0</v>
      </c>
      <c r="AB33" s="61">
        <f>'[1]24'!$AE$71</f>
        <v>0</v>
      </c>
      <c r="AC33" s="61">
        <f>'[1]25'!$AE$71</f>
        <v>0</v>
      </c>
      <c r="AD33" s="61">
        <f>'[1]26'!$AE$71</f>
        <v>0</v>
      </c>
    </row>
    <row r="34" spans="1:30" x14ac:dyDescent="0.3">
      <c r="A34" s="34" t="s">
        <v>99</v>
      </c>
      <c r="B34" s="35" t="str">
        <f>'Bieu 1CH'!B35</f>
        <v>Đất an ninh</v>
      </c>
      <c r="C34" s="34" t="str">
        <f>'Bieu 1CH'!C35</f>
        <v>CAN</v>
      </c>
      <c r="D34" s="61">
        <f>'Bieu 13CH'!$AF$71</f>
        <v>0</v>
      </c>
      <c r="E34" s="61">
        <f>'[1]01'!$AF$71</f>
        <v>0</v>
      </c>
      <c r="F34" s="61">
        <f>'[1]02'!$AF$71</f>
        <v>0</v>
      </c>
      <c r="G34" s="61">
        <f>'[1]03'!$AF$71</f>
        <v>0</v>
      </c>
      <c r="H34" s="61">
        <f>'[1]04'!$AF$71</f>
        <v>0</v>
      </c>
      <c r="I34" s="61">
        <f>'[1]05'!$AF$71</f>
        <v>0</v>
      </c>
      <c r="J34" s="61">
        <f>'[1]06'!$AF$71</f>
        <v>0</v>
      </c>
      <c r="K34" s="61">
        <f>'[1]07'!$AF$71</f>
        <v>0</v>
      </c>
      <c r="L34" s="61">
        <f>'[1]08'!$AF$71</f>
        <v>0</v>
      </c>
      <c r="M34" s="61">
        <f>'[1]09'!$AF$71</f>
        <v>0</v>
      </c>
      <c r="N34" s="61">
        <f>'[1]10'!$AF$71</f>
        <v>0</v>
      </c>
      <c r="O34" s="61">
        <f>'[1]11'!$AF$71</f>
        <v>0</v>
      </c>
      <c r="P34" s="61">
        <f>'[1]12'!$AF$71</f>
        <v>0</v>
      </c>
      <c r="Q34" s="61">
        <f>'[1]13'!$AF$71</f>
        <v>0</v>
      </c>
      <c r="R34" s="61">
        <f>'[1]14'!$AF$71</f>
        <v>0</v>
      </c>
      <c r="S34" s="61">
        <f>'[1]15'!$AF$71</f>
        <v>0</v>
      </c>
      <c r="T34" s="61">
        <f>'[1]16'!$AF$71</f>
        <v>0</v>
      </c>
      <c r="U34" s="61">
        <f>'[1]17'!$AF$71</f>
        <v>0</v>
      </c>
      <c r="V34" s="61">
        <f>'[1]18'!$AF$71</f>
        <v>0</v>
      </c>
      <c r="W34" s="61">
        <f>'[1]19'!$AF$71</f>
        <v>0</v>
      </c>
      <c r="X34" s="61">
        <f>'[1]20'!$AF$71</f>
        <v>0</v>
      </c>
      <c r="Y34" s="61">
        <f>'[1]21'!$AF$71</f>
        <v>0</v>
      </c>
      <c r="Z34" s="61">
        <f>'[1]22'!$AF$71</f>
        <v>0</v>
      </c>
      <c r="AA34" s="61">
        <f>'[1]23'!$AF$71</f>
        <v>0</v>
      </c>
      <c r="AB34" s="61">
        <f>'[1]24'!$AF$71</f>
        <v>0</v>
      </c>
      <c r="AC34" s="61">
        <f>'[1]25'!$AF$71</f>
        <v>0</v>
      </c>
      <c r="AD34" s="61">
        <f>'[1]26'!$AF$71</f>
        <v>0</v>
      </c>
    </row>
    <row r="35" spans="1:30" x14ac:dyDescent="0.3">
      <c r="A35" s="34" t="s">
        <v>102</v>
      </c>
      <c r="B35" s="35" t="str">
        <f>'Bieu 1CH'!B36</f>
        <v>Đất khu công nghiệp</v>
      </c>
      <c r="C35" s="34" t="str">
        <f>'Bieu 1CH'!C36</f>
        <v>SKK</v>
      </c>
      <c r="D35" s="61">
        <f>'Bieu 13CH'!$AG$71</f>
        <v>0</v>
      </c>
      <c r="E35" s="61">
        <f>'[1]01'!$AG$71</f>
        <v>0</v>
      </c>
      <c r="F35" s="61">
        <f>'[1]02'!$AG$71</f>
        <v>0</v>
      </c>
      <c r="G35" s="61">
        <f>'[1]03'!$AG$71</f>
        <v>0</v>
      </c>
      <c r="H35" s="61">
        <f>'[1]04'!$AG$71</f>
        <v>0</v>
      </c>
      <c r="I35" s="61">
        <f>'[1]05'!$AG$71</f>
        <v>0</v>
      </c>
      <c r="J35" s="61">
        <f>'[1]06'!$AG$71</f>
        <v>0</v>
      </c>
      <c r="K35" s="61">
        <f>'[1]07'!$AG$71</f>
        <v>0</v>
      </c>
      <c r="L35" s="61">
        <f>'[1]08'!$AG$71</f>
        <v>0</v>
      </c>
      <c r="M35" s="61">
        <f>'[1]09'!$AG$71</f>
        <v>0</v>
      </c>
      <c r="N35" s="61">
        <f>'[1]10'!$AG$71</f>
        <v>0</v>
      </c>
      <c r="O35" s="61">
        <f>'[1]11'!$AG$71</f>
        <v>0</v>
      </c>
      <c r="P35" s="61">
        <f>'[1]12'!$AG$71</f>
        <v>0</v>
      </c>
      <c r="Q35" s="61">
        <f>'[1]13'!$AG$71</f>
        <v>0</v>
      </c>
      <c r="R35" s="61">
        <f>'[1]14'!$AG$71</f>
        <v>0</v>
      </c>
      <c r="S35" s="61">
        <f>'[1]15'!$AG$71</f>
        <v>0</v>
      </c>
      <c r="T35" s="61">
        <f>'[1]16'!$AG$71</f>
        <v>0</v>
      </c>
      <c r="U35" s="61">
        <f>'[1]17'!$AG$71</f>
        <v>0</v>
      </c>
      <c r="V35" s="61">
        <f>'[1]18'!$AG$71</f>
        <v>0</v>
      </c>
      <c r="W35" s="61">
        <f>'[1]19'!$AG$71</f>
        <v>0</v>
      </c>
      <c r="X35" s="61">
        <f>'[1]20'!$AG$71</f>
        <v>0</v>
      </c>
      <c r="Y35" s="61">
        <f>'[1]21'!$AG$71</f>
        <v>0</v>
      </c>
      <c r="Z35" s="61">
        <f>'[1]22'!$AG$71</f>
        <v>0</v>
      </c>
      <c r="AA35" s="61">
        <f>'[1]23'!$AG$71</f>
        <v>0</v>
      </c>
      <c r="AB35" s="61">
        <f>'[1]24'!$AG$71</f>
        <v>0</v>
      </c>
      <c r="AC35" s="61">
        <f>'[1]25'!$AG$71</f>
        <v>0</v>
      </c>
      <c r="AD35" s="61">
        <f>'[1]26'!$AG$71</f>
        <v>0</v>
      </c>
    </row>
    <row r="36" spans="1:30" x14ac:dyDescent="0.3">
      <c r="A36" s="34" t="s">
        <v>105</v>
      </c>
      <c r="B36" s="35" t="str">
        <f>'Bieu 1CH'!B37</f>
        <v>Đất cụm công nghiệp</v>
      </c>
      <c r="C36" s="34" t="str">
        <f>'Bieu 1CH'!C37</f>
        <v>SKN</v>
      </c>
      <c r="D36" s="61">
        <f>'Bieu 13CH'!$AH$71</f>
        <v>0</v>
      </c>
      <c r="E36" s="61">
        <f>'[1]01'!$AH$71</f>
        <v>0</v>
      </c>
      <c r="F36" s="61">
        <f>'[1]02'!$AH$71</f>
        <v>0</v>
      </c>
      <c r="G36" s="61">
        <f>'[1]03'!$AH$71</f>
        <v>0</v>
      </c>
      <c r="H36" s="61">
        <f>'[1]04'!$AH$71</f>
        <v>0</v>
      </c>
      <c r="I36" s="61">
        <f>'[1]05'!$AH$71</f>
        <v>0</v>
      </c>
      <c r="J36" s="61">
        <f>'[1]06'!$AH$71</f>
        <v>0</v>
      </c>
      <c r="K36" s="61">
        <f>'[1]07'!$AH$71</f>
        <v>0</v>
      </c>
      <c r="L36" s="61">
        <f>'[1]08'!$AH$71</f>
        <v>0</v>
      </c>
      <c r="M36" s="61">
        <f>'[1]09'!$AH$71</f>
        <v>0</v>
      </c>
      <c r="N36" s="61">
        <f>'[1]10'!$AH$71</f>
        <v>0</v>
      </c>
      <c r="O36" s="61">
        <f>'[1]11'!$AH$71</f>
        <v>0</v>
      </c>
      <c r="P36" s="61">
        <f>'[1]12'!$AH$71</f>
        <v>0</v>
      </c>
      <c r="Q36" s="61">
        <f>'[1]13'!$AH$71</f>
        <v>0</v>
      </c>
      <c r="R36" s="61">
        <f>'[1]14'!$AH$71</f>
        <v>0</v>
      </c>
      <c r="S36" s="61">
        <f>'[1]15'!$AH$71</f>
        <v>0</v>
      </c>
      <c r="T36" s="61">
        <f>'[1]16'!$AH$71</f>
        <v>0</v>
      </c>
      <c r="U36" s="61">
        <f>'[1]17'!$AH$71</f>
        <v>0</v>
      </c>
      <c r="V36" s="61">
        <f>'[1]18'!$AH$71</f>
        <v>0</v>
      </c>
      <c r="W36" s="61">
        <f>'[1]19'!$AH$71</f>
        <v>0</v>
      </c>
      <c r="X36" s="61">
        <f>'[1]20'!$AH$71</f>
        <v>0</v>
      </c>
      <c r="Y36" s="61">
        <f>'[1]21'!$AH$71</f>
        <v>0</v>
      </c>
      <c r="Z36" s="61">
        <f>'[1]22'!$AH$71</f>
        <v>0</v>
      </c>
      <c r="AA36" s="61">
        <f>'[1]23'!$AH$71</f>
        <v>0</v>
      </c>
      <c r="AB36" s="61">
        <f>'[1]24'!$AH$71</f>
        <v>0</v>
      </c>
      <c r="AC36" s="61">
        <f>'[1]25'!$AH$71</f>
        <v>0</v>
      </c>
      <c r="AD36" s="61">
        <f>'[1]26'!$AH$71</f>
        <v>0</v>
      </c>
    </row>
    <row r="37" spans="1:30" x14ac:dyDescent="0.3">
      <c r="A37" s="34" t="s">
        <v>108</v>
      </c>
      <c r="B37" s="35" t="str">
        <f>'Bieu 1CH'!B38</f>
        <v>Đất thương mại, dịch vụ</v>
      </c>
      <c r="C37" s="34" t="str">
        <f>'Bieu 1CH'!C38</f>
        <v>TMD</v>
      </c>
      <c r="D37" s="61">
        <f>'Bieu 13CH'!$AI$71</f>
        <v>0</v>
      </c>
      <c r="E37" s="61">
        <f>'[1]01'!$AI$71</f>
        <v>0</v>
      </c>
      <c r="F37" s="61">
        <f>'[1]02'!$AI$71</f>
        <v>0</v>
      </c>
      <c r="G37" s="61">
        <f>'[1]03'!$AI$71</f>
        <v>0</v>
      </c>
      <c r="H37" s="61">
        <f>'[1]04'!$AI$71</f>
        <v>0</v>
      </c>
      <c r="I37" s="61">
        <f>'[1]05'!$AI$71</f>
        <v>0</v>
      </c>
      <c r="J37" s="61">
        <f>'[1]06'!$AI$71</f>
        <v>0</v>
      </c>
      <c r="K37" s="61">
        <f>'[1]07'!$AI$71</f>
        <v>0</v>
      </c>
      <c r="L37" s="61">
        <f>'[1]08'!$AI$71</f>
        <v>0</v>
      </c>
      <c r="M37" s="61">
        <f>'[1]09'!$AI$71</f>
        <v>0</v>
      </c>
      <c r="N37" s="61">
        <f>'[1]10'!$AI$71</f>
        <v>0</v>
      </c>
      <c r="O37" s="61">
        <f>'[1]11'!$AI$71</f>
        <v>0</v>
      </c>
      <c r="P37" s="61">
        <f>'[1]12'!$AI$71</f>
        <v>0</v>
      </c>
      <c r="Q37" s="61">
        <f>'[1]13'!$AI$71</f>
        <v>0</v>
      </c>
      <c r="R37" s="61">
        <f>'[1]14'!$AI$71</f>
        <v>0</v>
      </c>
      <c r="S37" s="61">
        <f>'[1]15'!$AI$71</f>
        <v>0</v>
      </c>
      <c r="T37" s="61">
        <f>'[1]16'!$AI$71</f>
        <v>0</v>
      </c>
      <c r="U37" s="61">
        <f>'[1]17'!$AI$71</f>
        <v>0</v>
      </c>
      <c r="V37" s="61">
        <f>'[1]18'!$AI$71</f>
        <v>0</v>
      </c>
      <c r="W37" s="61">
        <f>'[1]19'!$AI$71</f>
        <v>0</v>
      </c>
      <c r="X37" s="61">
        <f>'[1]20'!$AI$71</f>
        <v>0</v>
      </c>
      <c r="Y37" s="61">
        <f>'[1]21'!$AI$71</f>
        <v>0</v>
      </c>
      <c r="Z37" s="61">
        <f>'[1]22'!$AI$71</f>
        <v>0</v>
      </c>
      <c r="AA37" s="61">
        <f>'[1]23'!$AI$71</f>
        <v>0</v>
      </c>
      <c r="AB37" s="61">
        <f>'[1]24'!$AI$71</f>
        <v>0</v>
      </c>
      <c r="AC37" s="61">
        <f>'[1]25'!$AI$71</f>
        <v>0</v>
      </c>
      <c r="AD37" s="61">
        <f>'[1]26'!$AI$71</f>
        <v>0</v>
      </c>
    </row>
    <row r="38" spans="1:30" x14ac:dyDescent="0.3">
      <c r="A38" s="34" t="s">
        <v>111</v>
      </c>
      <c r="B38" s="35" t="str">
        <f>'Bieu 1CH'!B39</f>
        <v>Đất cơ sở sản xuất phi nông nghiệp</v>
      </c>
      <c r="C38" s="34" t="str">
        <f>'Bieu 1CH'!C39</f>
        <v>SKC</v>
      </c>
      <c r="D38" s="61">
        <f>'Bieu 13CH'!$AJ$71</f>
        <v>0</v>
      </c>
      <c r="E38" s="61">
        <f>'[1]01'!$AJ$71</f>
        <v>0</v>
      </c>
      <c r="F38" s="61">
        <f>'[1]02'!$AJ$71</f>
        <v>0</v>
      </c>
      <c r="G38" s="61">
        <f>'[1]03'!$AJ$71</f>
        <v>0</v>
      </c>
      <c r="H38" s="61">
        <f>'[1]04'!$AJ$71</f>
        <v>0</v>
      </c>
      <c r="I38" s="61">
        <f>'[1]05'!$AJ$71</f>
        <v>0</v>
      </c>
      <c r="J38" s="61">
        <f>'[1]06'!$AJ$71</f>
        <v>0</v>
      </c>
      <c r="K38" s="61">
        <f>'[1]07'!$AJ$71</f>
        <v>0</v>
      </c>
      <c r="L38" s="61">
        <f>'[1]08'!$AJ$71</f>
        <v>0</v>
      </c>
      <c r="M38" s="61">
        <f>'[1]09'!$AJ$71</f>
        <v>0</v>
      </c>
      <c r="N38" s="61">
        <f>'[1]10'!$AJ$71</f>
        <v>0</v>
      </c>
      <c r="O38" s="61">
        <f>'[1]11'!$AJ$71</f>
        <v>0</v>
      </c>
      <c r="P38" s="61">
        <f>'[1]12'!$AJ$71</f>
        <v>0</v>
      </c>
      <c r="Q38" s="61">
        <f>'[1]13'!$AJ$71</f>
        <v>0</v>
      </c>
      <c r="R38" s="61">
        <f>'[1]14'!$AJ$71</f>
        <v>0</v>
      </c>
      <c r="S38" s="61">
        <f>'[1]15'!$AJ$71</f>
        <v>0</v>
      </c>
      <c r="T38" s="61">
        <f>'[1]16'!$AJ$71</f>
        <v>0</v>
      </c>
      <c r="U38" s="61">
        <f>'[1]17'!$AJ$71</f>
        <v>0</v>
      </c>
      <c r="V38" s="61">
        <f>'[1]18'!$AJ$71</f>
        <v>0</v>
      </c>
      <c r="W38" s="61">
        <f>'[1]19'!$AJ$71</f>
        <v>0</v>
      </c>
      <c r="X38" s="61">
        <f>'[1]20'!$AJ$71</f>
        <v>0</v>
      </c>
      <c r="Y38" s="61">
        <f>'[1]21'!$AJ$71</f>
        <v>0</v>
      </c>
      <c r="Z38" s="61">
        <f>'[1]22'!$AJ$71</f>
        <v>0</v>
      </c>
      <c r="AA38" s="61">
        <f>'[1]23'!$AJ$71</f>
        <v>0</v>
      </c>
      <c r="AB38" s="61">
        <f>'[1]24'!$AJ$71</f>
        <v>0</v>
      </c>
      <c r="AC38" s="61">
        <f>'[1]25'!$AJ$71</f>
        <v>0</v>
      </c>
      <c r="AD38" s="61">
        <f>'[1]26'!$AJ$71</f>
        <v>0</v>
      </c>
    </row>
    <row r="39" spans="1:30" x14ac:dyDescent="0.3">
      <c r="A39" s="34" t="s">
        <v>114</v>
      </c>
      <c r="B39" s="35" t="str">
        <f>'Bieu 1CH'!B40</f>
        <v>Đất sử dụng cho hoạt động khoáng sản</v>
      </c>
      <c r="C39" s="34" t="str">
        <f>'Bieu 1CH'!C40</f>
        <v>SKS</v>
      </c>
      <c r="D39" s="61">
        <f>'Bieu 13CH'!$AK$71</f>
        <v>0</v>
      </c>
      <c r="E39" s="61">
        <f>'[1]01'!$AK$71</f>
        <v>0</v>
      </c>
      <c r="F39" s="61">
        <f>'[1]02'!$AK$71</f>
        <v>0</v>
      </c>
      <c r="G39" s="61">
        <f>'[1]03'!$AK$71</f>
        <v>0</v>
      </c>
      <c r="H39" s="61">
        <f>'[1]04'!$AK$71</f>
        <v>0</v>
      </c>
      <c r="I39" s="61">
        <f>'[1]05'!$AK$71</f>
        <v>0</v>
      </c>
      <c r="J39" s="61">
        <f>'[1]06'!$AK$71</f>
        <v>0</v>
      </c>
      <c r="K39" s="61">
        <f>'[1]07'!$AK$71</f>
        <v>0</v>
      </c>
      <c r="L39" s="61">
        <f>'[1]08'!$AK$71</f>
        <v>0</v>
      </c>
      <c r="M39" s="61">
        <f>'[1]09'!$AK$71</f>
        <v>0</v>
      </c>
      <c r="N39" s="61">
        <f>'[1]10'!$AK$71</f>
        <v>0</v>
      </c>
      <c r="O39" s="61">
        <f>'[1]11'!$AK$71</f>
        <v>0</v>
      </c>
      <c r="P39" s="61">
        <f>'[1]12'!$AK$71</f>
        <v>0</v>
      </c>
      <c r="Q39" s="61">
        <f>'[1]13'!$AK$71</f>
        <v>0</v>
      </c>
      <c r="R39" s="61">
        <f>'[1]14'!$AK$71</f>
        <v>0</v>
      </c>
      <c r="S39" s="61">
        <f>'[1]15'!$AK$71</f>
        <v>0</v>
      </c>
      <c r="T39" s="61">
        <f>'[1]16'!$AK$71</f>
        <v>0</v>
      </c>
      <c r="U39" s="61">
        <f>'[1]17'!$AK$71</f>
        <v>0</v>
      </c>
      <c r="V39" s="61">
        <f>'[1]18'!$AK$71</f>
        <v>0</v>
      </c>
      <c r="W39" s="61">
        <f>'[1]19'!$AK$71</f>
        <v>0</v>
      </c>
      <c r="X39" s="61">
        <f>'[1]20'!$AK$71</f>
        <v>0</v>
      </c>
      <c r="Y39" s="61">
        <f>'[1]21'!$AK$71</f>
        <v>0</v>
      </c>
      <c r="Z39" s="61">
        <f>'[1]22'!$AK$71</f>
        <v>0</v>
      </c>
      <c r="AA39" s="61">
        <f>'[1]23'!$AK$71</f>
        <v>0</v>
      </c>
      <c r="AB39" s="61">
        <f>'[1]24'!$AK$71</f>
        <v>0</v>
      </c>
      <c r="AC39" s="61">
        <f>'[1]25'!$AK$71</f>
        <v>0</v>
      </c>
      <c r="AD39" s="61">
        <f>'[1]26'!$AK$71</f>
        <v>0</v>
      </c>
    </row>
    <row r="40" spans="1:30" x14ac:dyDescent="0.3">
      <c r="A40" s="34" t="s">
        <v>117</v>
      </c>
      <c r="B40" s="35" t="str">
        <f>'Bieu 1CH'!B41</f>
        <v>Đất sản xuất vật liệu xây dựng, làm đồ gốm</v>
      </c>
      <c r="C40" s="34" t="str">
        <f>'Bieu 1CH'!C41</f>
        <v>SKX</v>
      </c>
      <c r="D40" s="61">
        <f>'Bieu 13CH'!$AL$71</f>
        <v>0</v>
      </c>
      <c r="E40" s="61">
        <f>'[1]01'!$AL$71</f>
        <v>0</v>
      </c>
      <c r="F40" s="61">
        <f>'[1]02'!$AL$71</f>
        <v>0</v>
      </c>
      <c r="G40" s="61">
        <f>'[1]03'!$AL$71</f>
        <v>0</v>
      </c>
      <c r="H40" s="61">
        <f>'[1]04'!$AL$71</f>
        <v>0</v>
      </c>
      <c r="I40" s="61">
        <f>'[1]05'!$AL$71</f>
        <v>0</v>
      </c>
      <c r="J40" s="61">
        <f>'[1]06'!$AL$71</f>
        <v>0</v>
      </c>
      <c r="K40" s="61">
        <f>'[1]07'!$AL$71</f>
        <v>0</v>
      </c>
      <c r="L40" s="61">
        <f>'[1]08'!$AL$71</f>
        <v>0</v>
      </c>
      <c r="M40" s="61">
        <f>'[1]09'!$AL$71</f>
        <v>0</v>
      </c>
      <c r="N40" s="61">
        <f>'[1]10'!$AL$71</f>
        <v>0</v>
      </c>
      <c r="O40" s="61">
        <f>'[1]11'!$AL$71</f>
        <v>0</v>
      </c>
      <c r="P40" s="61">
        <f>'[1]12'!$AL$71</f>
        <v>0</v>
      </c>
      <c r="Q40" s="61">
        <f>'[1]13'!$AL$71</f>
        <v>0</v>
      </c>
      <c r="R40" s="61">
        <f>'[1]14'!$AL$71</f>
        <v>0</v>
      </c>
      <c r="S40" s="61">
        <f>'[1]15'!$AL$71</f>
        <v>0</v>
      </c>
      <c r="T40" s="61">
        <f>'[1]16'!$AL$71</f>
        <v>0</v>
      </c>
      <c r="U40" s="61">
        <f>'[1]17'!$AL$71</f>
        <v>0</v>
      </c>
      <c r="V40" s="61">
        <f>'[1]18'!$AL$71</f>
        <v>0</v>
      </c>
      <c r="W40" s="61">
        <f>'[1]19'!$AL$71</f>
        <v>0</v>
      </c>
      <c r="X40" s="61">
        <f>'[1]20'!$AL$71</f>
        <v>0</v>
      </c>
      <c r="Y40" s="61">
        <f>'[1]21'!$AL$71</f>
        <v>0</v>
      </c>
      <c r="Z40" s="61">
        <f>'[1]22'!$AL$71</f>
        <v>0</v>
      </c>
      <c r="AA40" s="61">
        <f>'[1]23'!$AL$71</f>
        <v>0</v>
      </c>
      <c r="AB40" s="61">
        <f>'[1]24'!$AL$71</f>
        <v>0</v>
      </c>
      <c r="AC40" s="61">
        <f>'[1]25'!$AL$71</f>
        <v>0</v>
      </c>
      <c r="AD40" s="61">
        <f>'[1]26'!$AL$71</f>
        <v>0</v>
      </c>
    </row>
    <row r="41" spans="1:30" ht="37.5" x14ac:dyDescent="0.3">
      <c r="A41" s="34" t="str">
        <f>'Bieu 1CH'!A42</f>
        <v>2.9</v>
      </c>
      <c r="B41" s="35" t="str">
        <f>'Bieu 1CH'!B42</f>
        <v>Đất phát triển hạ tầng cấp quốc gia, cấp tỉnh, cấp huyện, cấp xã</v>
      </c>
      <c r="C41" s="34" t="str">
        <f>'Bieu 1CH'!C42</f>
        <v>DHT</v>
      </c>
      <c r="D41" s="61">
        <f>'Bieu 13CH'!$AM$71</f>
        <v>2.1999999999999999E-2</v>
      </c>
      <c r="E41" s="61">
        <f>'[1]01'!$AM$71</f>
        <v>0</v>
      </c>
      <c r="F41" s="61">
        <f>'[1]02'!$AM$71</f>
        <v>0</v>
      </c>
      <c r="G41" s="61">
        <f>'[1]03'!$AM$71</f>
        <v>2.1999999999999999E-2</v>
      </c>
      <c r="H41" s="61">
        <f>'[1]04'!$AM$71</f>
        <v>0</v>
      </c>
      <c r="I41" s="61">
        <f>'[1]05'!$AM$71</f>
        <v>0</v>
      </c>
      <c r="J41" s="61">
        <f>'[1]06'!$AM$71</f>
        <v>0</v>
      </c>
      <c r="K41" s="61">
        <f>'[1]07'!$AM$71</f>
        <v>0</v>
      </c>
      <c r="L41" s="61">
        <f>'[1]08'!$AM$71</f>
        <v>0</v>
      </c>
      <c r="M41" s="61">
        <f>'[1]09'!$AM$71</f>
        <v>0</v>
      </c>
      <c r="N41" s="61">
        <f>'[1]10'!$AM$71</f>
        <v>0</v>
      </c>
      <c r="O41" s="61">
        <f>'[1]11'!$AM$71</f>
        <v>0</v>
      </c>
      <c r="P41" s="61">
        <f>'[1]12'!$AM$71</f>
        <v>0</v>
      </c>
      <c r="Q41" s="61">
        <f>'[1]13'!$AM$71</f>
        <v>0</v>
      </c>
      <c r="R41" s="61">
        <f>'[1]14'!$AM$71</f>
        <v>0</v>
      </c>
      <c r="S41" s="61">
        <f>'[1]15'!$AM$71</f>
        <v>0</v>
      </c>
      <c r="T41" s="61">
        <f>'[1]16'!$AM$71</f>
        <v>0</v>
      </c>
      <c r="U41" s="61">
        <f>'[1]17'!$AM$71</f>
        <v>0</v>
      </c>
      <c r="V41" s="61">
        <f>'[1]18'!$AM$71</f>
        <v>0</v>
      </c>
      <c r="W41" s="61">
        <f>'[1]19'!$AM$71</f>
        <v>0</v>
      </c>
      <c r="X41" s="61">
        <f>'[1]20'!$AM$71</f>
        <v>0</v>
      </c>
      <c r="Y41" s="61">
        <f>'[1]21'!$AM$71</f>
        <v>0</v>
      </c>
      <c r="Z41" s="61">
        <f>'[1]22'!$AM$71</f>
        <v>0</v>
      </c>
      <c r="AA41" s="61">
        <f>'[1]23'!$AM$71</f>
        <v>0</v>
      </c>
      <c r="AB41" s="61">
        <f>'[1]24'!$AM$71</f>
        <v>0</v>
      </c>
      <c r="AC41" s="61">
        <f>'[1]25'!$AM$71</f>
        <v>0</v>
      </c>
      <c r="AD41" s="61">
        <f>'[1]26'!$AM$71</f>
        <v>0</v>
      </c>
    </row>
    <row r="42" spans="1:30" s="42" customFormat="1" x14ac:dyDescent="0.3">
      <c r="A42" s="38" t="str">
        <f>'Bieu 1CH'!A43</f>
        <v>2.9.1</v>
      </c>
      <c r="B42" s="39" t="str">
        <f>'Bieu 1CH'!B43</f>
        <v>Đất giao thông</v>
      </c>
      <c r="C42" s="38" t="str">
        <f>'Bieu 1CH'!C43</f>
        <v>DGT</v>
      </c>
      <c r="D42" s="64">
        <f>'Bieu 13CH'!$AN$71</f>
        <v>2.1999999999999999E-2</v>
      </c>
      <c r="E42" s="64">
        <f>'[1]01'!$AN$71</f>
        <v>0</v>
      </c>
      <c r="F42" s="64">
        <f>'[1]02'!$AN$71</f>
        <v>0</v>
      </c>
      <c r="G42" s="64">
        <f>'[1]03'!$AN$71</f>
        <v>2.1999999999999999E-2</v>
      </c>
      <c r="H42" s="64">
        <f>'[1]04'!$AN$71</f>
        <v>0</v>
      </c>
      <c r="I42" s="64">
        <f>'[1]05'!$AN$71</f>
        <v>0</v>
      </c>
      <c r="J42" s="64">
        <f>'[1]06'!$AN$71</f>
        <v>0</v>
      </c>
      <c r="K42" s="64">
        <f>'[1]07'!$AN$71</f>
        <v>0</v>
      </c>
      <c r="L42" s="64">
        <f>'[1]08'!$AN$71</f>
        <v>0</v>
      </c>
      <c r="M42" s="64">
        <f>'[1]09'!$AN$71</f>
        <v>0</v>
      </c>
      <c r="N42" s="64">
        <f>'[1]10'!$AN$71</f>
        <v>0</v>
      </c>
      <c r="O42" s="64">
        <f>'[1]11'!$AN$71</f>
        <v>0</v>
      </c>
      <c r="P42" s="64">
        <f>'[1]12'!$AN$71</f>
        <v>0</v>
      </c>
      <c r="Q42" s="64">
        <f>'[1]13'!$AN$71</f>
        <v>0</v>
      </c>
      <c r="R42" s="64">
        <f>'[1]14'!$AN$71</f>
        <v>0</v>
      </c>
      <c r="S42" s="64">
        <f>'[1]15'!$AN$71</f>
        <v>0</v>
      </c>
      <c r="T42" s="64">
        <f>'[1]16'!$AN$71</f>
        <v>0</v>
      </c>
      <c r="U42" s="64">
        <f>'[1]17'!$AN$71</f>
        <v>0</v>
      </c>
      <c r="V42" s="64">
        <f>'[1]18'!$AN$71</f>
        <v>0</v>
      </c>
      <c r="W42" s="64">
        <f>'[1]19'!$AN$71</f>
        <v>0</v>
      </c>
      <c r="X42" s="64">
        <f>'[1]20'!$AN$71</f>
        <v>0</v>
      </c>
      <c r="Y42" s="64">
        <f>'[1]21'!$AN$71</f>
        <v>0</v>
      </c>
      <c r="Z42" s="64">
        <f>'[1]22'!$AN$71</f>
        <v>0</v>
      </c>
      <c r="AA42" s="64">
        <f>'[1]23'!$AN$71</f>
        <v>0</v>
      </c>
      <c r="AB42" s="64">
        <f>'[1]24'!$AN$71</f>
        <v>0</v>
      </c>
      <c r="AC42" s="64">
        <f>'[1]25'!$AN$71</f>
        <v>0</v>
      </c>
      <c r="AD42" s="64">
        <f>'[1]26'!$AN$71</f>
        <v>0</v>
      </c>
    </row>
    <row r="43" spans="1:30" s="42" customFormat="1" x14ac:dyDescent="0.3">
      <c r="A43" s="38" t="str">
        <f>'Bieu 1CH'!A44</f>
        <v>2.9.2</v>
      </c>
      <c r="B43" s="39" t="str">
        <f>'Bieu 1CH'!B44</f>
        <v>Đất thủy lợi</v>
      </c>
      <c r="C43" s="38" t="str">
        <f>'Bieu 1CH'!C44</f>
        <v>DTL</v>
      </c>
      <c r="D43" s="64">
        <f>'Bieu 13CH'!$AO$71</f>
        <v>0</v>
      </c>
      <c r="E43" s="64">
        <f>'[1]01'!$AO$71</f>
        <v>0</v>
      </c>
      <c r="F43" s="64">
        <f>'[1]02'!$AO$71</f>
        <v>0</v>
      </c>
      <c r="G43" s="64">
        <f>'[1]03'!$AO$71</f>
        <v>0</v>
      </c>
      <c r="H43" s="64">
        <f>'[1]04'!$AO$71</f>
        <v>0</v>
      </c>
      <c r="I43" s="64">
        <f>'[1]05'!$AO$71</f>
        <v>0</v>
      </c>
      <c r="J43" s="64">
        <f>'[1]06'!$AO$71</f>
        <v>0</v>
      </c>
      <c r="K43" s="64">
        <f>'[1]07'!$AO$71</f>
        <v>0</v>
      </c>
      <c r="L43" s="64">
        <f>'[1]08'!$AO$71</f>
        <v>0</v>
      </c>
      <c r="M43" s="64">
        <f>'[1]09'!$AO$71</f>
        <v>0</v>
      </c>
      <c r="N43" s="64">
        <f>'[1]10'!$AO$71</f>
        <v>0</v>
      </c>
      <c r="O43" s="64">
        <f>'[1]11'!$AO$71</f>
        <v>0</v>
      </c>
      <c r="P43" s="64">
        <f>'[1]12'!$AO$71</f>
        <v>0</v>
      </c>
      <c r="Q43" s="64">
        <f>'[1]13'!$AO$71</f>
        <v>0</v>
      </c>
      <c r="R43" s="64">
        <f>'[1]14'!$AO$71</f>
        <v>0</v>
      </c>
      <c r="S43" s="64">
        <f>'[1]15'!$AO$71</f>
        <v>0</v>
      </c>
      <c r="T43" s="64">
        <f>'[1]16'!$AO$71</f>
        <v>0</v>
      </c>
      <c r="U43" s="64">
        <f>'[1]17'!$AO$71</f>
        <v>0</v>
      </c>
      <c r="V43" s="64">
        <f>'[1]18'!$AO$71</f>
        <v>0</v>
      </c>
      <c r="W43" s="64">
        <f>'[1]19'!$AO$71</f>
        <v>0</v>
      </c>
      <c r="X43" s="64">
        <f>'[1]20'!$AO$71</f>
        <v>0</v>
      </c>
      <c r="Y43" s="64">
        <f>'[1]21'!$AO$71</f>
        <v>0</v>
      </c>
      <c r="Z43" s="64">
        <f>'[1]22'!$AO$71</f>
        <v>0</v>
      </c>
      <c r="AA43" s="64">
        <f>'[1]23'!$AO$71</f>
        <v>0</v>
      </c>
      <c r="AB43" s="64">
        <f>'[1]24'!$AO$71</f>
        <v>0</v>
      </c>
      <c r="AC43" s="64">
        <f>'[1]25'!$AO$71</f>
        <v>0</v>
      </c>
      <c r="AD43" s="64">
        <f>'[1]26'!$AO$71</f>
        <v>0</v>
      </c>
    </row>
    <row r="44" spans="1:30" s="42" customFormat="1" x14ac:dyDescent="0.3">
      <c r="A44" s="38" t="str">
        <f>'Bieu 1CH'!A45</f>
        <v>2.9.3</v>
      </c>
      <c r="B44" s="39" t="str">
        <f>'Bieu 1CH'!B45</f>
        <v>Đất xây dựng cơ sở văn hóa</v>
      </c>
      <c r="C44" s="38" t="str">
        <f>'Bieu 1CH'!C45</f>
        <v>DVH</v>
      </c>
      <c r="D44" s="64">
        <f>'Bieu 13CH'!$AP$71</f>
        <v>0</v>
      </c>
      <c r="E44" s="64">
        <f>'[1]01'!$AP$71</f>
        <v>0</v>
      </c>
      <c r="F44" s="64">
        <f>'[1]02'!$AP$71</f>
        <v>0</v>
      </c>
      <c r="G44" s="64">
        <f>'[1]03'!$AP$71</f>
        <v>0</v>
      </c>
      <c r="H44" s="64">
        <f>'[1]04'!$AP$71</f>
        <v>0</v>
      </c>
      <c r="I44" s="64">
        <f>'[1]05'!$AP$71</f>
        <v>0</v>
      </c>
      <c r="J44" s="64">
        <f>'[1]06'!$AP$71</f>
        <v>0</v>
      </c>
      <c r="K44" s="64">
        <f>'[1]07'!$AP$71</f>
        <v>0</v>
      </c>
      <c r="L44" s="64">
        <f>'[1]08'!$AP$71</f>
        <v>0</v>
      </c>
      <c r="M44" s="64">
        <f>'[1]09'!$AP$71</f>
        <v>0</v>
      </c>
      <c r="N44" s="64">
        <f>'[1]10'!$AP$71</f>
        <v>0</v>
      </c>
      <c r="O44" s="64">
        <f>'[1]11'!$AP$71</f>
        <v>0</v>
      </c>
      <c r="P44" s="64">
        <f>'[1]12'!$AP$71</f>
        <v>0</v>
      </c>
      <c r="Q44" s="64">
        <f>'[1]13'!$AP$71</f>
        <v>0</v>
      </c>
      <c r="R44" s="64">
        <f>'[1]14'!$AP$71</f>
        <v>0</v>
      </c>
      <c r="S44" s="64">
        <f>'[1]15'!$AP$71</f>
        <v>0</v>
      </c>
      <c r="T44" s="64">
        <f>'[1]16'!$AP$71</f>
        <v>0</v>
      </c>
      <c r="U44" s="64">
        <f>'[1]17'!$AP$71</f>
        <v>0</v>
      </c>
      <c r="V44" s="64">
        <f>'[1]18'!$AP$71</f>
        <v>0</v>
      </c>
      <c r="W44" s="64">
        <f>'[1]19'!$AP$71</f>
        <v>0</v>
      </c>
      <c r="X44" s="64">
        <f>'[1]20'!$AP$71</f>
        <v>0</v>
      </c>
      <c r="Y44" s="64">
        <f>'[1]21'!$AP$71</f>
        <v>0</v>
      </c>
      <c r="Z44" s="64">
        <f>'[1]22'!$AP$71</f>
        <v>0</v>
      </c>
      <c r="AA44" s="64">
        <f>'[1]23'!$AP$71</f>
        <v>0</v>
      </c>
      <c r="AB44" s="64">
        <f>'[1]24'!$AP$71</f>
        <v>0</v>
      </c>
      <c r="AC44" s="64">
        <f>'[1]25'!$AP$71</f>
        <v>0</v>
      </c>
      <c r="AD44" s="64">
        <f>'[1]26'!$AP$71</f>
        <v>0</v>
      </c>
    </row>
    <row r="45" spans="1:30" s="42" customFormat="1" x14ac:dyDescent="0.3">
      <c r="A45" s="38" t="str">
        <f>'Bieu 1CH'!A46</f>
        <v>2.9.4</v>
      </c>
      <c r="B45" s="39" t="str">
        <f>'Bieu 1CH'!B46</f>
        <v>Đất xây dựng cơ sở y tế</v>
      </c>
      <c r="C45" s="38" t="str">
        <f>'Bieu 1CH'!C46</f>
        <v>DYT</v>
      </c>
      <c r="D45" s="64">
        <f>'Bieu 13CH'!$AQ$71</f>
        <v>0</v>
      </c>
      <c r="E45" s="64">
        <f>'[1]01'!$AQ$71</f>
        <v>0</v>
      </c>
      <c r="F45" s="64">
        <f>'[1]02'!$AQ$71</f>
        <v>0</v>
      </c>
      <c r="G45" s="64">
        <f>'[1]03'!$AQ$71</f>
        <v>0</v>
      </c>
      <c r="H45" s="64">
        <f>'[1]04'!$AQ$71</f>
        <v>0</v>
      </c>
      <c r="I45" s="64">
        <f>'[1]05'!$AQ$71</f>
        <v>0</v>
      </c>
      <c r="J45" s="64">
        <f>'[1]06'!$AQ$71</f>
        <v>0</v>
      </c>
      <c r="K45" s="64">
        <f>'[1]07'!$AQ$71</f>
        <v>0</v>
      </c>
      <c r="L45" s="64">
        <f>'[1]08'!$AQ$71</f>
        <v>0</v>
      </c>
      <c r="M45" s="64">
        <f>'[1]09'!$AQ$71</f>
        <v>0</v>
      </c>
      <c r="N45" s="64">
        <f>'[1]10'!$AQ$71</f>
        <v>0</v>
      </c>
      <c r="O45" s="64">
        <f>'[1]11'!$AQ$71</f>
        <v>0</v>
      </c>
      <c r="P45" s="64">
        <f>'[1]12'!$AQ$71</f>
        <v>0</v>
      </c>
      <c r="Q45" s="64">
        <f>'[1]13'!$AQ$71</f>
        <v>0</v>
      </c>
      <c r="R45" s="64">
        <f>'[1]14'!$AQ$71</f>
        <v>0</v>
      </c>
      <c r="S45" s="64">
        <f>'[1]15'!$AQ$71</f>
        <v>0</v>
      </c>
      <c r="T45" s="64">
        <f>'[1]16'!$AQ$71</f>
        <v>0</v>
      </c>
      <c r="U45" s="64">
        <f>'[1]17'!$AQ$71</f>
        <v>0</v>
      </c>
      <c r="V45" s="64">
        <f>'[1]18'!$AQ$71</f>
        <v>0</v>
      </c>
      <c r="W45" s="64">
        <f>'[1]19'!$AQ$71</f>
        <v>0</v>
      </c>
      <c r="X45" s="64">
        <f>'[1]20'!$AQ$71</f>
        <v>0</v>
      </c>
      <c r="Y45" s="64">
        <f>'[1]21'!$AQ$71</f>
        <v>0</v>
      </c>
      <c r="Z45" s="64">
        <f>'[1]22'!$AQ$71</f>
        <v>0</v>
      </c>
      <c r="AA45" s="64">
        <f>'[1]23'!$AQ$71</f>
        <v>0</v>
      </c>
      <c r="AB45" s="64">
        <f>'[1]24'!$AQ$71</f>
        <v>0</v>
      </c>
      <c r="AC45" s="64">
        <f>'[1]25'!$AQ$71</f>
        <v>0</v>
      </c>
      <c r="AD45" s="64">
        <f>'[1]26'!$AQ$71</f>
        <v>0</v>
      </c>
    </row>
    <row r="46" spans="1:30" s="42" customFormat="1" x14ac:dyDescent="0.3">
      <c r="A46" s="38" t="str">
        <f>'Bieu 1CH'!A47</f>
        <v>2.9.5</v>
      </c>
      <c r="B46" s="39" t="str">
        <f>'Bieu 1CH'!B47</f>
        <v>Đất xây dựng cơ sở giáo dục và đào tạo</v>
      </c>
      <c r="C46" s="38" t="str">
        <f>'Bieu 1CH'!C47</f>
        <v>DGD</v>
      </c>
      <c r="D46" s="64">
        <f>'Bieu 13CH'!$AR$71</f>
        <v>0</v>
      </c>
      <c r="E46" s="64">
        <f>'[1]01'!$AR$71</f>
        <v>0</v>
      </c>
      <c r="F46" s="64">
        <f>'[1]02'!$AR$71</f>
        <v>0</v>
      </c>
      <c r="G46" s="64">
        <f>'[1]03'!$AR$71</f>
        <v>0</v>
      </c>
      <c r="H46" s="64">
        <f>'[1]04'!$AR$71</f>
        <v>0</v>
      </c>
      <c r="I46" s="64">
        <f>'[1]05'!$AR$71</f>
        <v>0</v>
      </c>
      <c r="J46" s="64">
        <f>'[1]06'!$AR$71</f>
        <v>0</v>
      </c>
      <c r="K46" s="64">
        <f>'[1]07'!$AR$71</f>
        <v>0</v>
      </c>
      <c r="L46" s="64">
        <f>'[1]08'!$AR$71</f>
        <v>0</v>
      </c>
      <c r="M46" s="64">
        <f>'[1]09'!$AR$71</f>
        <v>0</v>
      </c>
      <c r="N46" s="64">
        <f>'[1]10'!$AR$71</f>
        <v>0</v>
      </c>
      <c r="O46" s="64">
        <f>'[1]11'!$AR$71</f>
        <v>0</v>
      </c>
      <c r="P46" s="64">
        <f>'[1]12'!$AR$71</f>
        <v>0</v>
      </c>
      <c r="Q46" s="64">
        <f>'[1]13'!$AR$71</f>
        <v>0</v>
      </c>
      <c r="R46" s="64">
        <f>'[1]14'!$AR$71</f>
        <v>0</v>
      </c>
      <c r="S46" s="64">
        <f>'[1]15'!$AR$71</f>
        <v>0</v>
      </c>
      <c r="T46" s="64">
        <f>'[1]16'!$AR$71</f>
        <v>0</v>
      </c>
      <c r="U46" s="64">
        <f>'[1]17'!$AR$71</f>
        <v>0</v>
      </c>
      <c r="V46" s="64">
        <f>'[1]18'!$AR$71</f>
        <v>0</v>
      </c>
      <c r="W46" s="64">
        <f>'[1]19'!$AR$71</f>
        <v>0</v>
      </c>
      <c r="X46" s="64">
        <f>'[1]20'!$AR$71</f>
        <v>0</v>
      </c>
      <c r="Y46" s="64">
        <f>'[1]21'!$AR$71</f>
        <v>0</v>
      </c>
      <c r="Z46" s="64">
        <f>'[1]22'!$AR$71</f>
        <v>0</v>
      </c>
      <c r="AA46" s="64">
        <f>'[1]23'!$AR$71</f>
        <v>0</v>
      </c>
      <c r="AB46" s="64">
        <f>'[1]24'!$AR$71</f>
        <v>0</v>
      </c>
      <c r="AC46" s="64">
        <f>'[1]25'!$AR$71</f>
        <v>0</v>
      </c>
      <c r="AD46" s="64">
        <f>'[1]26'!$AR$71</f>
        <v>0</v>
      </c>
    </row>
    <row r="47" spans="1:30" s="42" customFormat="1" x14ac:dyDescent="0.3">
      <c r="A47" s="38" t="str">
        <f>'Bieu 1CH'!A48</f>
        <v>2.9.6</v>
      </c>
      <c r="B47" s="39" t="str">
        <f>'Bieu 1CH'!B48</f>
        <v>Đất xây dựng cơ sở thể dục thể thao</v>
      </c>
      <c r="C47" s="38" t="str">
        <f>'Bieu 1CH'!C48</f>
        <v>DTT</v>
      </c>
      <c r="D47" s="64">
        <f>'Bieu 13CH'!$AS$71</f>
        <v>0</v>
      </c>
      <c r="E47" s="64">
        <f>'[1]01'!$AS$71</f>
        <v>0</v>
      </c>
      <c r="F47" s="64">
        <f>'[1]02'!$AS$71</f>
        <v>0</v>
      </c>
      <c r="G47" s="64">
        <f>'[1]03'!$AS$71</f>
        <v>0</v>
      </c>
      <c r="H47" s="64">
        <f>'[1]04'!$AS$71</f>
        <v>0</v>
      </c>
      <c r="I47" s="64">
        <f>'[1]05'!$AS$71</f>
        <v>0</v>
      </c>
      <c r="J47" s="64">
        <f>'[1]06'!$AS$71</f>
        <v>0</v>
      </c>
      <c r="K47" s="64">
        <f>'[1]07'!$AS$71</f>
        <v>0</v>
      </c>
      <c r="L47" s="64">
        <f>'[1]08'!$AS$71</f>
        <v>0</v>
      </c>
      <c r="M47" s="64">
        <f>'[1]09'!$AS$71</f>
        <v>0</v>
      </c>
      <c r="N47" s="64">
        <f>'[1]10'!$AS$71</f>
        <v>0</v>
      </c>
      <c r="O47" s="64">
        <f>'[1]11'!$AS$71</f>
        <v>0</v>
      </c>
      <c r="P47" s="64">
        <f>'[1]12'!$AS$71</f>
        <v>0</v>
      </c>
      <c r="Q47" s="64">
        <f>'[1]13'!$AS$71</f>
        <v>0</v>
      </c>
      <c r="R47" s="64">
        <f>'[1]14'!$AS$71</f>
        <v>0</v>
      </c>
      <c r="S47" s="64">
        <f>'[1]15'!$AS$71</f>
        <v>0</v>
      </c>
      <c r="T47" s="64">
        <f>'[1]16'!$AS$71</f>
        <v>0</v>
      </c>
      <c r="U47" s="64">
        <f>'[1]17'!$AS$71</f>
        <v>0</v>
      </c>
      <c r="V47" s="64">
        <f>'[1]18'!$AS$71</f>
        <v>0</v>
      </c>
      <c r="W47" s="64">
        <f>'[1]19'!$AS$71</f>
        <v>0</v>
      </c>
      <c r="X47" s="64">
        <f>'[1]20'!$AS$71</f>
        <v>0</v>
      </c>
      <c r="Y47" s="64">
        <f>'[1]21'!$AS$71</f>
        <v>0</v>
      </c>
      <c r="Z47" s="64">
        <f>'[1]22'!$AS$71</f>
        <v>0</v>
      </c>
      <c r="AA47" s="64">
        <f>'[1]23'!$AS$71</f>
        <v>0</v>
      </c>
      <c r="AB47" s="64">
        <f>'[1]24'!$AS$71</f>
        <v>0</v>
      </c>
      <c r="AC47" s="64">
        <f>'[1]25'!$AS$71</f>
        <v>0</v>
      </c>
      <c r="AD47" s="64">
        <f>'[1]26'!$AS$71</f>
        <v>0</v>
      </c>
    </row>
    <row r="48" spans="1:30" s="42" customFormat="1" x14ac:dyDescent="0.3">
      <c r="A48" s="38" t="str">
        <f>'Bieu 1CH'!A49</f>
        <v>2.9.7</v>
      </c>
      <c r="B48" s="39" t="str">
        <f>'Bieu 1CH'!B49</f>
        <v>Đất công trình năng lượng</v>
      </c>
      <c r="C48" s="38" t="str">
        <f>'Bieu 1CH'!C49</f>
        <v>DNL</v>
      </c>
      <c r="D48" s="64">
        <f>'Bieu 13CH'!$AT$71</f>
        <v>0</v>
      </c>
      <c r="E48" s="64">
        <f>'[1]01'!$AT$71</f>
        <v>0</v>
      </c>
      <c r="F48" s="64">
        <f>'[1]02'!$AT$71</f>
        <v>0</v>
      </c>
      <c r="G48" s="64">
        <f>'[1]03'!$AT$71</f>
        <v>0</v>
      </c>
      <c r="H48" s="64">
        <f>'[1]04'!$AT$71</f>
        <v>0</v>
      </c>
      <c r="I48" s="64">
        <f>'[1]05'!$AT$71</f>
        <v>0</v>
      </c>
      <c r="J48" s="64">
        <f>'[1]06'!$AT$71</f>
        <v>0</v>
      </c>
      <c r="K48" s="64">
        <f>'[1]07'!$AT$71</f>
        <v>0</v>
      </c>
      <c r="L48" s="64">
        <f>'[1]08'!$AT$71</f>
        <v>0</v>
      </c>
      <c r="M48" s="64">
        <f>'[1]09'!$AT$71</f>
        <v>0</v>
      </c>
      <c r="N48" s="64">
        <f>'[1]10'!$AT$71</f>
        <v>0</v>
      </c>
      <c r="O48" s="64">
        <f>'[1]11'!$AT$71</f>
        <v>0</v>
      </c>
      <c r="P48" s="64">
        <f>'[1]12'!$AT$71</f>
        <v>0</v>
      </c>
      <c r="Q48" s="64">
        <f>'[1]13'!$AT$71</f>
        <v>0</v>
      </c>
      <c r="R48" s="64">
        <f>'[1]14'!$AT$71</f>
        <v>0</v>
      </c>
      <c r="S48" s="64">
        <f>'[1]15'!$AT$71</f>
        <v>0</v>
      </c>
      <c r="T48" s="64">
        <f>'[1]16'!$AT$71</f>
        <v>0</v>
      </c>
      <c r="U48" s="64">
        <f>'[1]17'!$AT$71</f>
        <v>0</v>
      </c>
      <c r="V48" s="64">
        <f>'[1]18'!$AT$71</f>
        <v>0</v>
      </c>
      <c r="W48" s="64">
        <f>'[1]19'!$AT$71</f>
        <v>0</v>
      </c>
      <c r="X48" s="64">
        <f>'[1]20'!$AT$71</f>
        <v>0</v>
      </c>
      <c r="Y48" s="64">
        <f>'[1]21'!$AT$71</f>
        <v>0</v>
      </c>
      <c r="Z48" s="64">
        <f>'[1]22'!$AT$71</f>
        <v>0</v>
      </c>
      <c r="AA48" s="64">
        <f>'[1]23'!$AT$71</f>
        <v>0</v>
      </c>
      <c r="AB48" s="64">
        <f>'[1]24'!$AT$71</f>
        <v>0</v>
      </c>
      <c r="AC48" s="64">
        <f>'[1]25'!$AT$71</f>
        <v>0</v>
      </c>
      <c r="AD48" s="64">
        <f>'[1]26'!$AT$71</f>
        <v>0</v>
      </c>
    </row>
    <row r="49" spans="1:30" s="42" customFormat="1" x14ac:dyDescent="0.3">
      <c r="A49" s="38" t="str">
        <f>'Bieu 1CH'!A50</f>
        <v>2.9.8</v>
      </c>
      <c r="B49" s="39" t="str">
        <f>'Bieu 1CH'!B50</f>
        <v>Đất công trình bưu chính, viễn thông</v>
      </c>
      <c r="C49" s="38" t="str">
        <f>'Bieu 1CH'!C50</f>
        <v>DBV</v>
      </c>
      <c r="D49" s="64">
        <f>'Bieu 13CH'!$AU$71</f>
        <v>0</v>
      </c>
      <c r="E49" s="64">
        <f>'[1]01'!$AU$71</f>
        <v>0</v>
      </c>
      <c r="F49" s="64">
        <f>'[1]02'!$AU$71</f>
        <v>0</v>
      </c>
      <c r="G49" s="64">
        <f>'[1]03'!$AU$71</f>
        <v>0</v>
      </c>
      <c r="H49" s="64">
        <f>'[1]04'!$AU$71</f>
        <v>0</v>
      </c>
      <c r="I49" s="64">
        <f>'[1]05'!$AU$71</f>
        <v>0</v>
      </c>
      <c r="J49" s="64">
        <f>'[1]06'!$AU$71</f>
        <v>0</v>
      </c>
      <c r="K49" s="64">
        <f>'[1]07'!$AU$71</f>
        <v>0</v>
      </c>
      <c r="L49" s="64">
        <f>'[1]08'!$AU$71</f>
        <v>0</v>
      </c>
      <c r="M49" s="64">
        <f>'[1]09'!$AU$71</f>
        <v>0</v>
      </c>
      <c r="N49" s="64">
        <f>'[1]10'!$AU$71</f>
        <v>0</v>
      </c>
      <c r="O49" s="64">
        <f>'[1]11'!$AU$71</f>
        <v>0</v>
      </c>
      <c r="P49" s="64">
        <f>'[1]12'!$AU$71</f>
        <v>0</v>
      </c>
      <c r="Q49" s="64">
        <f>'[1]13'!$AU$71</f>
        <v>0</v>
      </c>
      <c r="R49" s="64">
        <f>'[1]14'!$AU$71</f>
        <v>0</v>
      </c>
      <c r="S49" s="64">
        <f>'[1]15'!$AU$71</f>
        <v>0</v>
      </c>
      <c r="T49" s="64">
        <f>'[1]16'!$AU$71</f>
        <v>0</v>
      </c>
      <c r="U49" s="64">
        <f>'[1]17'!$AU$71</f>
        <v>0</v>
      </c>
      <c r="V49" s="64">
        <f>'[1]18'!$AU$71</f>
        <v>0</v>
      </c>
      <c r="W49" s="64">
        <f>'[1]19'!$AU$71</f>
        <v>0</v>
      </c>
      <c r="X49" s="64">
        <f>'[1]20'!$AU$71</f>
        <v>0</v>
      </c>
      <c r="Y49" s="64">
        <f>'[1]21'!$AU$71</f>
        <v>0</v>
      </c>
      <c r="Z49" s="64">
        <f>'[1]22'!$AU$71</f>
        <v>0</v>
      </c>
      <c r="AA49" s="64">
        <f>'[1]23'!$AU$71</f>
        <v>0</v>
      </c>
      <c r="AB49" s="64">
        <f>'[1]24'!$AU$71</f>
        <v>0</v>
      </c>
      <c r="AC49" s="64">
        <f>'[1]25'!$AU$71</f>
        <v>0</v>
      </c>
      <c r="AD49" s="64">
        <f>'[1]26'!$AU$71</f>
        <v>0</v>
      </c>
    </row>
    <row r="50" spans="1:30" s="42" customFormat="1" x14ac:dyDescent="0.3">
      <c r="A50" s="38" t="str">
        <f>'Bieu 1CH'!A51</f>
        <v>2.9.9</v>
      </c>
      <c r="B50" s="39" t="str">
        <f>'Bieu 1CH'!B51</f>
        <v>Đất xây dựng kho dự trữ quốc gia</v>
      </c>
      <c r="C50" s="38" t="str">
        <f>'Bieu 1CH'!C51</f>
        <v>DKG</v>
      </c>
      <c r="D50" s="64">
        <f>'Bieu 13CH'!$AV$71</f>
        <v>0</v>
      </c>
      <c r="E50" s="64">
        <f>'[1]01'!$AV$71</f>
        <v>0</v>
      </c>
      <c r="F50" s="64">
        <f>'[1]02'!$AV$71</f>
        <v>0</v>
      </c>
      <c r="G50" s="64">
        <f>'[1]03'!$AV$71</f>
        <v>0</v>
      </c>
      <c r="H50" s="64">
        <f>'[1]04'!$AV$71</f>
        <v>0</v>
      </c>
      <c r="I50" s="64">
        <f>'[1]05'!$AV$71</f>
        <v>0</v>
      </c>
      <c r="J50" s="64">
        <f>'[1]06'!$AV$71</f>
        <v>0</v>
      </c>
      <c r="K50" s="64">
        <f>'[1]07'!$AV$71</f>
        <v>0</v>
      </c>
      <c r="L50" s="64">
        <f>'[1]08'!$AV$71</f>
        <v>0</v>
      </c>
      <c r="M50" s="64">
        <f>'[1]09'!$AV$71</f>
        <v>0</v>
      </c>
      <c r="N50" s="64">
        <f>'[1]10'!$AV$71</f>
        <v>0</v>
      </c>
      <c r="O50" s="64">
        <f>'[1]11'!$AV$71</f>
        <v>0</v>
      </c>
      <c r="P50" s="64">
        <f>'[1]12'!$AV$71</f>
        <v>0</v>
      </c>
      <c r="Q50" s="64">
        <f>'[1]13'!$AV$71</f>
        <v>0</v>
      </c>
      <c r="R50" s="64">
        <f>'[1]14'!$AV$71</f>
        <v>0</v>
      </c>
      <c r="S50" s="64">
        <f>'[1]15'!$AV$71</f>
        <v>0</v>
      </c>
      <c r="T50" s="64">
        <f>'[1]16'!$AV$71</f>
        <v>0</v>
      </c>
      <c r="U50" s="64">
        <f>'[1]17'!$AV$71</f>
        <v>0</v>
      </c>
      <c r="V50" s="64">
        <f>'[1]18'!$AV$71</f>
        <v>0</v>
      </c>
      <c r="W50" s="64">
        <f>'[1]19'!$AV$71</f>
        <v>0</v>
      </c>
      <c r="X50" s="64">
        <f>'[1]20'!$AV$71</f>
        <v>0</v>
      </c>
      <c r="Y50" s="64">
        <f>'[1]21'!$AV$71</f>
        <v>0</v>
      </c>
      <c r="Z50" s="64">
        <f>'[1]22'!$AV$71</f>
        <v>0</v>
      </c>
      <c r="AA50" s="64">
        <f>'[1]23'!$AV$71</f>
        <v>0</v>
      </c>
      <c r="AB50" s="64">
        <f>'[1]24'!$AV$71</f>
        <v>0</v>
      </c>
      <c r="AC50" s="64">
        <f>'[1]25'!$AV$71</f>
        <v>0</v>
      </c>
      <c r="AD50" s="64">
        <f>'[1]26'!$AV$71</f>
        <v>0</v>
      </c>
    </row>
    <row r="51" spans="1:30" s="42" customFormat="1" ht="37.5" x14ac:dyDescent="0.3">
      <c r="A51" s="38" t="str">
        <f>'Bieu 1CH'!A52</f>
        <v>2.9.10</v>
      </c>
      <c r="B51" s="39" t="str">
        <f>'Bieu 1CH'!B52</f>
        <v>Đất có di tích lịch sử - văn hóa</v>
      </c>
      <c r="C51" s="38" t="str">
        <f>'Bieu 1CH'!C52</f>
        <v>DDT</v>
      </c>
      <c r="D51" s="64">
        <f>'Bieu 13CH'!$AW$71</f>
        <v>0</v>
      </c>
      <c r="E51" s="64">
        <f>'[1]01'!$AW$71</f>
        <v>0</v>
      </c>
      <c r="F51" s="64">
        <f>'[1]02'!$AW$71</f>
        <v>0</v>
      </c>
      <c r="G51" s="64">
        <f>'[1]03'!$AW$71</f>
        <v>0</v>
      </c>
      <c r="H51" s="64">
        <f>'[1]04'!$AW$71</f>
        <v>0</v>
      </c>
      <c r="I51" s="64">
        <f>'[1]05'!$AW$71</f>
        <v>0</v>
      </c>
      <c r="J51" s="64">
        <f>'[1]06'!$AW$71</f>
        <v>0</v>
      </c>
      <c r="K51" s="64">
        <f>'[1]07'!$AW$71</f>
        <v>0</v>
      </c>
      <c r="L51" s="64">
        <f>'[1]08'!$AW$71</f>
        <v>0</v>
      </c>
      <c r="M51" s="64">
        <f>'[1]09'!$AW$71</f>
        <v>0</v>
      </c>
      <c r="N51" s="64">
        <f>'[1]10'!$AW$71</f>
        <v>0</v>
      </c>
      <c r="O51" s="64">
        <f>'[1]11'!$AW$71</f>
        <v>0</v>
      </c>
      <c r="P51" s="64">
        <f>'[1]12'!$AW$71</f>
        <v>0</v>
      </c>
      <c r="Q51" s="64">
        <f>'[1]13'!$AW$71</f>
        <v>0</v>
      </c>
      <c r="R51" s="64">
        <f>'[1]14'!$AW$71</f>
        <v>0</v>
      </c>
      <c r="S51" s="64">
        <f>'[1]15'!$AW$71</f>
        <v>0</v>
      </c>
      <c r="T51" s="64">
        <f>'[1]16'!$AW$71</f>
        <v>0</v>
      </c>
      <c r="U51" s="64">
        <f>'[1]17'!$AW$71</f>
        <v>0</v>
      </c>
      <c r="V51" s="64">
        <f>'[1]18'!$AW$71</f>
        <v>0</v>
      </c>
      <c r="W51" s="64">
        <f>'[1]19'!$AW$71</f>
        <v>0</v>
      </c>
      <c r="X51" s="64">
        <f>'[1]20'!$AW$71</f>
        <v>0</v>
      </c>
      <c r="Y51" s="64">
        <f>'[1]21'!$AW$71</f>
        <v>0</v>
      </c>
      <c r="Z51" s="64">
        <f>'[1]22'!$AW$71</f>
        <v>0</v>
      </c>
      <c r="AA51" s="64">
        <f>'[1]23'!$AW$71</f>
        <v>0</v>
      </c>
      <c r="AB51" s="64">
        <f>'[1]24'!$AW$71</f>
        <v>0</v>
      </c>
      <c r="AC51" s="64">
        <f>'[1]25'!$AW$71</f>
        <v>0</v>
      </c>
      <c r="AD51" s="64">
        <f>'[1]26'!$AW$71</f>
        <v>0</v>
      </c>
    </row>
    <row r="52" spans="1:30" s="42" customFormat="1" ht="37.5" x14ac:dyDescent="0.3">
      <c r="A52" s="38" t="str">
        <f>'Bieu 1CH'!A53</f>
        <v>2.9.11</v>
      </c>
      <c r="B52" s="39" t="str">
        <f>'Bieu 1CH'!B53</f>
        <v>Đất bãi thải, xử lý chất thải</v>
      </c>
      <c r="C52" s="38" t="str">
        <f>'Bieu 1CH'!C53</f>
        <v>DRA</v>
      </c>
      <c r="D52" s="64">
        <f>'Bieu 13CH'!$AX$71</f>
        <v>0</v>
      </c>
      <c r="E52" s="64">
        <f>'[1]01'!$AX$71</f>
        <v>0</v>
      </c>
      <c r="F52" s="64">
        <f>'[1]02'!$AX$71</f>
        <v>0</v>
      </c>
      <c r="G52" s="64">
        <f>'[1]03'!$AX$71</f>
        <v>0</v>
      </c>
      <c r="H52" s="64">
        <f>'[1]04'!$AX$71</f>
        <v>0</v>
      </c>
      <c r="I52" s="64">
        <f>'[1]05'!$AX$71</f>
        <v>0</v>
      </c>
      <c r="J52" s="64">
        <f>'[1]06'!$AX$71</f>
        <v>0</v>
      </c>
      <c r="K52" s="64">
        <f>'[1]07'!$AX$71</f>
        <v>0</v>
      </c>
      <c r="L52" s="64">
        <f>'[1]08'!$AX$71</f>
        <v>0</v>
      </c>
      <c r="M52" s="64">
        <f>'[1]09'!$AX$71</f>
        <v>0</v>
      </c>
      <c r="N52" s="64">
        <f>'[1]10'!$AX$71</f>
        <v>0</v>
      </c>
      <c r="O52" s="64">
        <f>'[1]11'!$AX$71</f>
        <v>0</v>
      </c>
      <c r="P52" s="64">
        <f>'[1]12'!$AX$71</f>
        <v>0</v>
      </c>
      <c r="Q52" s="64">
        <f>'[1]13'!$AX$71</f>
        <v>0</v>
      </c>
      <c r="R52" s="64">
        <f>'[1]14'!$AX$71</f>
        <v>0</v>
      </c>
      <c r="S52" s="64">
        <f>'[1]15'!$AX$71</f>
        <v>0</v>
      </c>
      <c r="T52" s="64">
        <f>'[1]16'!$AX$71</f>
        <v>0</v>
      </c>
      <c r="U52" s="64">
        <f>'[1]17'!$AX$71</f>
        <v>0</v>
      </c>
      <c r="V52" s="64">
        <f>'[1]18'!$AX$71</f>
        <v>0</v>
      </c>
      <c r="W52" s="64">
        <f>'[1]19'!$AX$71</f>
        <v>0</v>
      </c>
      <c r="X52" s="64">
        <f>'[1]20'!$AX$71</f>
        <v>0</v>
      </c>
      <c r="Y52" s="64">
        <f>'[1]21'!$AX$71</f>
        <v>0</v>
      </c>
      <c r="Z52" s="64">
        <f>'[1]22'!$AX$71</f>
        <v>0</v>
      </c>
      <c r="AA52" s="64">
        <f>'[1]23'!$AX$71</f>
        <v>0</v>
      </c>
      <c r="AB52" s="64">
        <f>'[1]24'!$AX$71</f>
        <v>0</v>
      </c>
      <c r="AC52" s="64">
        <f>'[1]25'!$AX$71</f>
        <v>0</v>
      </c>
      <c r="AD52" s="64">
        <f>'[1]26'!$AX$71</f>
        <v>0</v>
      </c>
    </row>
    <row r="53" spans="1:30" s="42" customFormat="1" ht="37.5" x14ac:dyDescent="0.3">
      <c r="A53" s="38" t="str">
        <f>'Bieu 1CH'!A54</f>
        <v>2.9.12</v>
      </c>
      <c r="B53" s="39" t="str">
        <f>'Bieu 1CH'!B54</f>
        <v>Đất cơ sở tôn giáo</v>
      </c>
      <c r="C53" s="38" t="str">
        <f>'Bieu 1CH'!C54</f>
        <v>TON</v>
      </c>
      <c r="D53" s="64">
        <f>'Bieu 13CH'!$AY$71</f>
        <v>0</v>
      </c>
      <c r="E53" s="64">
        <f>'[1]01'!$AY$71</f>
        <v>0</v>
      </c>
      <c r="F53" s="64">
        <f>'[1]02'!$AY$71</f>
        <v>0</v>
      </c>
      <c r="G53" s="64">
        <f>'[1]03'!$AY$71</f>
        <v>0</v>
      </c>
      <c r="H53" s="64">
        <f>'[1]04'!$AY$71</f>
        <v>0</v>
      </c>
      <c r="I53" s="64">
        <f>'[1]05'!$AY$71</f>
        <v>0</v>
      </c>
      <c r="J53" s="64">
        <f>'[1]06'!$AY$71</f>
        <v>0</v>
      </c>
      <c r="K53" s="64">
        <f>'[1]07'!$AY$71</f>
        <v>0</v>
      </c>
      <c r="L53" s="64">
        <f>'[1]08'!$AY$71</f>
        <v>0</v>
      </c>
      <c r="M53" s="64">
        <f>'[1]09'!$AY$71</f>
        <v>0</v>
      </c>
      <c r="N53" s="64">
        <f>'[1]10'!$AY$71</f>
        <v>0</v>
      </c>
      <c r="O53" s="64">
        <f>'[1]11'!$AY$71</f>
        <v>0</v>
      </c>
      <c r="P53" s="64">
        <f>'[1]12'!$AY$71</f>
        <v>0</v>
      </c>
      <c r="Q53" s="64">
        <f>'[1]13'!$AY$71</f>
        <v>0</v>
      </c>
      <c r="R53" s="64">
        <f>'[1]14'!$AY$71</f>
        <v>0</v>
      </c>
      <c r="S53" s="64">
        <f>'[1]15'!$AY$71</f>
        <v>0</v>
      </c>
      <c r="T53" s="64">
        <f>'[1]16'!$AY$71</f>
        <v>0</v>
      </c>
      <c r="U53" s="64">
        <f>'[1]17'!$AY$71</f>
        <v>0</v>
      </c>
      <c r="V53" s="64">
        <f>'[1]18'!$AY$71</f>
        <v>0</v>
      </c>
      <c r="W53" s="64">
        <f>'[1]19'!$AY$71</f>
        <v>0</v>
      </c>
      <c r="X53" s="64">
        <f>'[1]20'!$AY$71</f>
        <v>0</v>
      </c>
      <c r="Y53" s="64">
        <f>'[1]21'!$AY$71</f>
        <v>0</v>
      </c>
      <c r="Z53" s="64">
        <f>'[1]22'!$AY$71</f>
        <v>0</v>
      </c>
      <c r="AA53" s="64">
        <f>'[1]23'!$AY$71</f>
        <v>0</v>
      </c>
      <c r="AB53" s="64">
        <f>'[1]24'!$AY$71</f>
        <v>0</v>
      </c>
      <c r="AC53" s="64">
        <f>'[1]25'!$AY$71</f>
        <v>0</v>
      </c>
      <c r="AD53" s="64">
        <f>'[1]26'!$AY$71</f>
        <v>0</v>
      </c>
    </row>
    <row r="54" spans="1:30" s="42" customFormat="1" ht="37.5" x14ac:dyDescent="0.3">
      <c r="A54" s="38" t="str">
        <f>'Bieu 1CH'!A55</f>
        <v>2.9.13</v>
      </c>
      <c r="B54" s="39" t="str">
        <f>'Bieu 1CH'!B55</f>
        <v>Đất làm nghĩa trang, nhà tang lễ, nhà hỏa táng</v>
      </c>
      <c r="C54" s="38" t="str">
        <f>'Bieu 1CH'!C55</f>
        <v>NTD</v>
      </c>
      <c r="D54" s="64">
        <f>'Bieu 13CH'!$AZ$71</f>
        <v>0</v>
      </c>
      <c r="E54" s="64">
        <f>'[1]01'!$AZ$71</f>
        <v>0</v>
      </c>
      <c r="F54" s="64">
        <f>'[1]02'!$AZ$71</f>
        <v>0</v>
      </c>
      <c r="G54" s="64">
        <f>'[1]03'!$AZ$71</f>
        <v>0</v>
      </c>
      <c r="H54" s="64">
        <f>'[1]04'!$AZ$71</f>
        <v>0</v>
      </c>
      <c r="I54" s="64">
        <f>'[1]05'!$AZ$71</f>
        <v>0</v>
      </c>
      <c r="J54" s="64">
        <f>'[1]06'!$AZ$71</f>
        <v>0</v>
      </c>
      <c r="K54" s="64">
        <f>'[1]07'!$AZ$71</f>
        <v>0</v>
      </c>
      <c r="L54" s="64">
        <f>'[1]08'!$AZ$71</f>
        <v>0</v>
      </c>
      <c r="M54" s="64">
        <f>'[1]09'!$AZ$71</f>
        <v>0</v>
      </c>
      <c r="N54" s="64">
        <f>'[1]10'!$AZ$71</f>
        <v>0</v>
      </c>
      <c r="O54" s="64">
        <f>'[1]11'!$AZ$71</f>
        <v>0</v>
      </c>
      <c r="P54" s="64">
        <f>'[1]12'!$AZ$71</f>
        <v>0</v>
      </c>
      <c r="Q54" s="64">
        <f>'[1]13'!$AZ$71</f>
        <v>0</v>
      </c>
      <c r="R54" s="64">
        <f>'[1]14'!$AZ$71</f>
        <v>0</v>
      </c>
      <c r="S54" s="64">
        <f>'[1]15'!$AZ$71</f>
        <v>0</v>
      </c>
      <c r="T54" s="64">
        <f>'[1]16'!$AZ$71</f>
        <v>0</v>
      </c>
      <c r="U54" s="64">
        <f>'[1]17'!$AZ$71</f>
        <v>0</v>
      </c>
      <c r="V54" s="64">
        <f>'[1]18'!$AZ$71</f>
        <v>0</v>
      </c>
      <c r="W54" s="64">
        <f>'[1]19'!$AZ$71</f>
        <v>0</v>
      </c>
      <c r="X54" s="64">
        <f>'[1]20'!$AZ$71</f>
        <v>0</v>
      </c>
      <c r="Y54" s="64">
        <f>'[1]21'!$AZ$71</f>
        <v>0</v>
      </c>
      <c r="Z54" s="64">
        <f>'[1]22'!$AZ$71</f>
        <v>0</v>
      </c>
      <c r="AA54" s="64">
        <f>'[1]23'!$AZ$71</f>
        <v>0</v>
      </c>
      <c r="AB54" s="64">
        <f>'[1]24'!$AZ$71</f>
        <v>0</v>
      </c>
      <c r="AC54" s="64">
        <f>'[1]25'!$AZ$71</f>
        <v>0</v>
      </c>
      <c r="AD54" s="64">
        <f>'[1]26'!$AZ$71</f>
        <v>0</v>
      </c>
    </row>
    <row r="55" spans="1:30" s="42" customFormat="1" ht="37.5" x14ac:dyDescent="0.3">
      <c r="A55" s="38" t="str">
        <f>'Bieu 1CH'!A56</f>
        <v>2.9.14</v>
      </c>
      <c r="B55" s="39" t="str">
        <f>'Bieu 1CH'!B56</f>
        <v>Đất xây dựng cơ sở khoa học công nghệ</v>
      </c>
      <c r="C55" s="38" t="str">
        <f>'Bieu 1CH'!C56</f>
        <v>DKH</v>
      </c>
      <c r="D55" s="64">
        <f>'Bieu 13CH'!$BA$71</f>
        <v>0</v>
      </c>
      <c r="E55" s="64">
        <f>'[1]01'!$BA$71</f>
        <v>0</v>
      </c>
      <c r="F55" s="64">
        <f>'[1]02'!$BA$71</f>
        <v>0</v>
      </c>
      <c r="G55" s="64">
        <f>'[1]03'!$BA$71</f>
        <v>0</v>
      </c>
      <c r="H55" s="64">
        <f>'[1]04'!$BA$71</f>
        <v>0</v>
      </c>
      <c r="I55" s="64">
        <f>'[1]05'!$BA$71</f>
        <v>0</v>
      </c>
      <c r="J55" s="64">
        <f>'[1]06'!$BA$71</f>
        <v>0</v>
      </c>
      <c r="K55" s="64">
        <f>'[1]07'!$BA$71</f>
        <v>0</v>
      </c>
      <c r="L55" s="64">
        <f>'[1]08'!$BA$71</f>
        <v>0</v>
      </c>
      <c r="M55" s="64">
        <f>'[1]09'!$BA$71</f>
        <v>0</v>
      </c>
      <c r="N55" s="64">
        <f>'[1]10'!$BA$71</f>
        <v>0</v>
      </c>
      <c r="O55" s="64">
        <f>'[1]11'!$BA$71</f>
        <v>0</v>
      </c>
      <c r="P55" s="64">
        <f>'[1]12'!$BA$71</f>
        <v>0</v>
      </c>
      <c r="Q55" s="64">
        <f>'[1]13'!$BA$71</f>
        <v>0</v>
      </c>
      <c r="R55" s="64">
        <f>'[1]14'!$BA$71</f>
        <v>0</v>
      </c>
      <c r="S55" s="64">
        <f>'[1]15'!$BA$71</f>
        <v>0</v>
      </c>
      <c r="T55" s="64">
        <f>'[1]16'!$BA$71</f>
        <v>0</v>
      </c>
      <c r="U55" s="64">
        <f>'[1]17'!$BA$71</f>
        <v>0</v>
      </c>
      <c r="V55" s="64">
        <f>'[1]18'!$BA$71</f>
        <v>0</v>
      </c>
      <c r="W55" s="64">
        <f>'[1]19'!$BA$71</f>
        <v>0</v>
      </c>
      <c r="X55" s="64">
        <f>'[1]20'!$BA$71</f>
        <v>0</v>
      </c>
      <c r="Y55" s="64">
        <f>'[1]21'!$BA$71</f>
        <v>0</v>
      </c>
      <c r="Z55" s="64">
        <f>'[1]22'!$BA$71</f>
        <v>0</v>
      </c>
      <c r="AA55" s="64">
        <f>'[1]23'!$BA$71</f>
        <v>0</v>
      </c>
      <c r="AB55" s="64">
        <f>'[1]24'!$BA$71</f>
        <v>0</v>
      </c>
      <c r="AC55" s="64">
        <f>'[1]25'!$BA$71</f>
        <v>0</v>
      </c>
      <c r="AD55" s="64">
        <f>'[1]26'!$BA$71</f>
        <v>0</v>
      </c>
    </row>
    <row r="56" spans="1:30" s="42" customFormat="1" ht="37.5" x14ac:dyDescent="0.3">
      <c r="A56" s="38" t="str">
        <f>'Bieu 1CH'!A57</f>
        <v>2.9.15</v>
      </c>
      <c r="B56" s="39" t="str">
        <f>'Bieu 1CH'!B57</f>
        <v>Đất xây dựng cơ sở dịch vụ xã hội</v>
      </c>
      <c r="C56" s="38" t="str">
        <f>'Bieu 1CH'!C57</f>
        <v>DXH</v>
      </c>
      <c r="D56" s="64">
        <f>'Bieu 13CH'!$BB$71</f>
        <v>0</v>
      </c>
      <c r="E56" s="64">
        <f>'[1]01'!$BB$71</f>
        <v>0</v>
      </c>
      <c r="F56" s="64">
        <f>'[1]02'!$BB$71</f>
        <v>0</v>
      </c>
      <c r="G56" s="64">
        <f>'[1]03'!$BB$71</f>
        <v>0</v>
      </c>
      <c r="H56" s="64">
        <f>'[1]04'!$BB$71</f>
        <v>0</v>
      </c>
      <c r="I56" s="64">
        <f>'[1]05'!$BB$71</f>
        <v>0</v>
      </c>
      <c r="J56" s="64">
        <f>'[1]06'!$BB$71</f>
        <v>0</v>
      </c>
      <c r="K56" s="64">
        <f>'[1]07'!$BB$71</f>
        <v>0</v>
      </c>
      <c r="L56" s="64">
        <f>'[1]08'!$BB$71</f>
        <v>0</v>
      </c>
      <c r="M56" s="64">
        <f>'[1]09'!$BB$71</f>
        <v>0</v>
      </c>
      <c r="N56" s="64">
        <f>'[1]10'!$BB$71</f>
        <v>0</v>
      </c>
      <c r="O56" s="64">
        <f>'[1]11'!$BB$71</f>
        <v>0</v>
      </c>
      <c r="P56" s="64">
        <f>'[1]12'!$BB$71</f>
        <v>0</v>
      </c>
      <c r="Q56" s="64">
        <f>'[1]13'!$BB$71</f>
        <v>0</v>
      </c>
      <c r="R56" s="64">
        <f>'[1]14'!$BB$71</f>
        <v>0</v>
      </c>
      <c r="S56" s="64">
        <f>'[1]15'!$BB$71</f>
        <v>0</v>
      </c>
      <c r="T56" s="64">
        <f>'[1]16'!$BB$71</f>
        <v>0</v>
      </c>
      <c r="U56" s="64">
        <f>'[1]17'!$BB$71</f>
        <v>0</v>
      </c>
      <c r="V56" s="64">
        <f>'[1]18'!$BB$71</f>
        <v>0</v>
      </c>
      <c r="W56" s="64">
        <f>'[1]19'!$BB$71</f>
        <v>0</v>
      </c>
      <c r="X56" s="64">
        <f>'[1]20'!$BB$71</f>
        <v>0</v>
      </c>
      <c r="Y56" s="64">
        <f>'[1]21'!$BB$71</f>
        <v>0</v>
      </c>
      <c r="Z56" s="64">
        <f>'[1]22'!$BB$71</f>
        <v>0</v>
      </c>
      <c r="AA56" s="64">
        <f>'[1]23'!$BB$71</f>
        <v>0</v>
      </c>
      <c r="AB56" s="64">
        <f>'[1]24'!$BB$71</f>
        <v>0</v>
      </c>
      <c r="AC56" s="64">
        <f>'[1]25'!$BB$71</f>
        <v>0</v>
      </c>
      <c r="AD56" s="64">
        <f>'[1]26'!$BB$71</f>
        <v>0</v>
      </c>
    </row>
    <row r="57" spans="1:30" s="42" customFormat="1" ht="37.5" x14ac:dyDescent="0.3">
      <c r="A57" s="38" t="str">
        <f>'Bieu 1CH'!A58</f>
        <v>2.9.16</v>
      </c>
      <c r="B57" s="39" t="str">
        <f>'Bieu 1CH'!B58</f>
        <v>Đất chợ</v>
      </c>
      <c r="C57" s="38" t="str">
        <f>'Bieu 1CH'!C58</f>
        <v>DCH</v>
      </c>
      <c r="D57" s="64">
        <f>'Bieu 13CH'!$BC$71</f>
        <v>0</v>
      </c>
      <c r="E57" s="64">
        <f>'[1]01'!$BC$71</f>
        <v>0</v>
      </c>
      <c r="F57" s="64">
        <f>'[1]02'!$BC$71</f>
        <v>0</v>
      </c>
      <c r="G57" s="64">
        <f>'[1]03'!$BC$71</f>
        <v>0</v>
      </c>
      <c r="H57" s="64">
        <f>'[1]04'!$BC$71</f>
        <v>0</v>
      </c>
      <c r="I57" s="64">
        <f>'[1]05'!$BC$71</f>
        <v>0</v>
      </c>
      <c r="J57" s="64">
        <f>'[1]06'!$BC$71</f>
        <v>0</v>
      </c>
      <c r="K57" s="64">
        <f>'[1]07'!$BC$71</f>
        <v>0</v>
      </c>
      <c r="L57" s="64">
        <f>'[1]08'!$BC$71</f>
        <v>0</v>
      </c>
      <c r="M57" s="64">
        <f>'[1]09'!$BC$71</f>
        <v>0</v>
      </c>
      <c r="N57" s="64">
        <f>'[1]10'!$BC$71</f>
        <v>0</v>
      </c>
      <c r="O57" s="64">
        <f>'[1]11'!$BC$71</f>
        <v>0</v>
      </c>
      <c r="P57" s="64">
        <f>'[1]12'!$BC$71</f>
        <v>0</v>
      </c>
      <c r="Q57" s="64">
        <f>'[1]13'!$BC$71</f>
        <v>0</v>
      </c>
      <c r="R57" s="64">
        <f>'[1]14'!$BC$71</f>
        <v>0</v>
      </c>
      <c r="S57" s="64">
        <f>'[1]15'!$BC$71</f>
        <v>0</v>
      </c>
      <c r="T57" s="64">
        <f>'[1]16'!$BC$71</f>
        <v>0</v>
      </c>
      <c r="U57" s="64">
        <f>'[1]17'!$BC$71</f>
        <v>0</v>
      </c>
      <c r="V57" s="64">
        <f>'[1]18'!$BC$71</f>
        <v>0</v>
      </c>
      <c r="W57" s="64">
        <f>'[1]19'!$BC$71</f>
        <v>0</v>
      </c>
      <c r="X57" s="64">
        <f>'[1]20'!$BC$71</f>
        <v>0</v>
      </c>
      <c r="Y57" s="64">
        <f>'[1]21'!$BC$71</f>
        <v>0</v>
      </c>
      <c r="Z57" s="64">
        <f>'[1]22'!$BC$71</f>
        <v>0</v>
      </c>
      <c r="AA57" s="64">
        <f>'[1]23'!$BC$71</f>
        <v>0</v>
      </c>
      <c r="AB57" s="64">
        <f>'[1]24'!$BC$71</f>
        <v>0</v>
      </c>
      <c r="AC57" s="64">
        <f>'[1]25'!$BC$71</f>
        <v>0</v>
      </c>
      <c r="AD57" s="64">
        <f>'[1]26'!$BC$71</f>
        <v>0</v>
      </c>
    </row>
    <row r="58" spans="1:30" s="42" customFormat="1" ht="37.5" x14ac:dyDescent="0.3">
      <c r="A58" s="38" t="str">
        <f>'Bieu 1CH'!A59</f>
        <v>2.9.17</v>
      </c>
      <c r="B58" s="39" t="str">
        <f>'Bieu 1CH'!B59</f>
        <v>Đất công trình công cộng khác</v>
      </c>
      <c r="C58" s="38" t="str">
        <f>'Bieu 1CH'!C59</f>
        <v>DCK</v>
      </c>
      <c r="D58" s="64">
        <f>'Bieu 13CH'!$BD$71</f>
        <v>0</v>
      </c>
      <c r="E58" s="64">
        <f>'[1]01'!$BD$71</f>
        <v>0</v>
      </c>
      <c r="F58" s="64">
        <f>'[1]02'!$BD$71</f>
        <v>0</v>
      </c>
      <c r="G58" s="64">
        <f>'[1]03'!$BD$71</f>
        <v>0</v>
      </c>
      <c r="H58" s="64">
        <f>'[1]04'!$BD$71</f>
        <v>0</v>
      </c>
      <c r="I58" s="64">
        <f>'[1]05'!$BD$71</f>
        <v>0</v>
      </c>
      <c r="J58" s="64">
        <f>'[1]06'!$BD$71</f>
        <v>0</v>
      </c>
      <c r="K58" s="64">
        <f>'[1]07'!$BD$71</f>
        <v>0</v>
      </c>
      <c r="L58" s="64">
        <f>'[1]08'!$BD$71</f>
        <v>0</v>
      </c>
      <c r="M58" s="64">
        <f>'[1]09'!$BD$71</f>
        <v>0</v>
      </c>
      <c r="N58" s="64">
        <f>'[1]10'!$BD$71</f>
        <v>0</v>
      </c>
      <c r="O58" s="64">
        <f>'[1]11'!$BD$71</f>
        <v>0</v>
      </c>
      <c r="P58" s="64">
        <f>'[1]12'!$BD$71</f>
        <v>0</v>
      </c>
      <c r="Q58" s="64">
        <f>'[1]13'!$BD$71</f>
        <v>0</v>
      </c>
      <c r="R58" s="64">
        <f>'[1]14'!$BD$71</f>
        <v>0</v>
      </c>
      <c r="S58" s="64">
        <f>'[1]15'!$BD$71</f>
        <v>0</v>
      </c>
      <c r="T58" s="64">
        <f>'[1]16'!$BD$71</f>
        <v>0</v>
      </c>
      <c r="U58" s="64">
        <f>'[1]17'!$BD$71</f>
        <v>0</v>
      </c>
      <c r="V58" s="64">
        <f>'[1]18'!$BD$71</f>
        <v>0</v>
      </c>
      <c r="W58" s="64">
        <f>'[1]19'!$BD$71</f>
        <v>0</v>
      </c>
      <c r="X58" s="64">
        <f>'[1]20'!$BD$71</f>
        <v>0</v>
      </c>
      <c r="Y58" s="64">
        <f>'[1]21'!$BD$71</f>
        <v>0</v>
      </c>
      <c r="Z58" s="64">
        <f>'[1]22'!$BD$71</f>
        <v>0</v>
      </c>
      <c r="AA58" s="64">
        <f>'[1]23'!$BD$71</f>
        <v>0</v>
      </c>
      <c r="AB58" s="64">
        <f>'[1]24'!$BD$71</f>
        <v>0</v>
      </c>
      <c r="AC58" s="64">
        <f>'[1]25'!$BD$71</f>
        <v>0</v>
      </c>
      <c r="AD58" s="64">
        <f>'[1]26'!$BD$71</f>
        <v>0</v>
      </c>
    </row>
    <row r="59" spans="1:30" x14ac:dyDescent="0.3">
      <c r="A59" s="34" t="s">
        <v>174</v>
      </c>
      <c r="B59" s="35" t="str">
        <f>'Bieu 1CH'!B60</f>
        <v>Đất danh lam thắng cảnh</v>
      </c>
      <c r="C59" s="34" t="str">
        <f>'Bieu 1CH'!C60</f>
        <v>DDL</v>
      </c>
      <c r="D59" s="61">
        <f>'Bieu 13CH'!$BE$71</f>
        <v>0</v>
      </c>
      <c r="E59" s="61">
        <f>'[1]01'!$BE$71</f>
        <v>0</v>
      </c>
      <c r="F59" s="61">
        <f>'[1]02'!$BE$71</f>
        <v>0</v>
      </c>
      <c r="G59" s="61">
        <f>'[1]03'!$BE$71</f>
        <v>0</v>
      </c>
      <c r="H59" s="61">
        <f>'[1]04'!$BE$71</f>
        <v>0</v>
      </c>
      <c r="I59" s="61">
        <f>'[1]05'!$BE$71</f>
        <v>0</v>
      </c>
      <c r="J59" s="61">
        <f>'[1]06'!$BE$71</f>
        <v>0</v>
      </c>
      <c r="K59" s="61">
        <f>'[1]07'!$BE$71</f>
        <v>0</v>
      </c>
      <c r="L59" s="61">
        <f>'[1]08'!$BE$71</f>
        <v>0</v>
      </c>
      <c r="M59" s="61">
        <f>'[1]09'!$BE$71</f>
        <v>0</v>
      </c>
      <c r="N59" s="61">
        <f>'[1]10'!$BE$71</f>
        <v>0</v>
      </c>
      <c r="O59" s="61">
        <f>'[1]11'!$BE$71</f>
        <v>0</v>
      </c>
      <c r="P59" s="61">
        <f>'[1]12'!$BE$71</f>
        <v>0</v>
      </c>
      <c r="Q59" s="61">
        <f>'[1]13'!$BE$71</f>
        <v>0</v>
      </c>
      <c r="R59" s="61">
        <f>'[1]14'!$BE$71</f>
        <v>0</v>
      </c>
      <c r="S59" s="61">
        <f>'[1]15'!$BE$71</f>
        <v>0</v>
      </c>
      <c r="T59" s="61">
        <f>'[1]16'!$BE$71</f>
        <v>0</v>
      </c>
      <c r="U59" s="61">
        <f>'[1]17'!$BE$71</f>
        <v>0</v>
      </c>
      <c r="V59" s="61">
        <f>'[1]18'!$BE$71</f>
        <v>0</v>
      </c>
      <c r="W59" s="61">
        <f>'[1]19'!$BE$71</f>
        <v>0</v>
      </c>
      <c r="X59" s="61">
        <f>'[1]20'!$BE$71</f>
        <v>0</v>
      </c>
      <c r="Y59" s="61">
        <f>'[1]21'!$BE$71</f>
        <v>0</v>
      </c>
      <c r="Z59" s="61">
        <f>'[1]22'!$BE$71</f>
        <v>0</v>
      </c>
      <c r="AA59" s="61">
        <f>'[1]23'!$BE$71</f>
        <v>0</v>
      </c>
      <c r="AB59" s="61">
        <f>'[1]24'!$BE$71</f>
        <v>0</v>
      </c>
      <c r="AC59" s="61">
        <f>'[1]25'!$BE$71</f>
        <v>0</v>
      </c>
      <c r="AD59" s="61">
        <f>'[1]26'!$BE$71</f>
        <v>0</v>
      </c>
    </row>
    <row r="60" spans="1:30" x14ac:dyDescent="0.3">
      <c r="A60" s="34" t="s">
        <v>177</v>
      </c>
      <c r="B60" s="35" t="str">
        <f>'Bieu 1CH'!B61</f>
        <v>Đất sinh hoạt cộng đồng</v>
      </c>
      <c r="C60" s="34" t="str">
        <f>'Bieu 1CH'!C61</f>
        <v>DSH</v>
      </c>
      <c r="D60" s="61">
        <f>'Bieu 13CH'!$BF$71</f>
        <v>0</v>
      </c>
      <c r="E60" s="61">
        <f>'[1]01'!$BF$71</f>
        <v>0</v>
      </c>
      <c r="F60" s="61">
        <f>'[1]02'!$BF$71</f>
        <v>0</v>
      </c>
      <c r="G60" s="61">
        <f>'[1]03'!$BF$71</f>
        <v>0</v>
      </c>
      <c r="H60" s="61">
        <f>'[1]04'!$BF$71</f>
        <v>0</v>
      </c>
      <c r="I60" s="61">
        <f>'[1]05'!$BF$71</f>
        <v>0</v>
      </c>
      <c r="J60" s="61">
        <f>'[1]06'!$BF$71</f>
        <v>0</v>
      </c>
      <c r="K60" s="61">
        <f>'[1]07'!$BF$71</f>
        <v>0</v>
      </c>
      <c r="L60" s="61">
        <f>'[1]08'!$BF$71</f>
        <v>0</v>
      </c>
      <c r="M60" s="61">
        <f>'[1]09'!$BF$71</f>
        <v>0</v>
      </c>
      <c r="N60" s="61">
        <f>'[1]10'!$BF$71</f>
        <v>0</v>
      </c>
      <c r="O60" s="61">
        <f>'[1]11'!$BF$71</f>
        <v>0</v>
      </c>
      <c r="P60" s="61">
        <f>'[1]12'!$BF$71</f>
        <v>0</v>
      </c>
      <c r="Q60" s="61">
        <f>'[1]13'!$BF$71</f>
        <v>0</v>
      </c>
      <c r="R60" s="61">
        <f>'[1]14'!$BF$71</f>
        <v>0</v>
      </c>
      <c r="S60" s="61">
        <f>'[1]15'!$BF$71</f>
        <v>0</v>
      </c>
      <c r="T60" s="61">
        <f>'[1]16'!$BF$71</f>
        <v>0</v>
      </c>
      <c r="U60" s="61">
        <f>'[1]17'!$BF$71</f>
        <v>0</v>
      </c>
      <c r="V60" s="61">
        <f>'[1]18'!$BF$71</f>
        <v>0</v>
      </c>
      <c r="W60" s="61">
        <f>'[1]19'!$BF$71</f>
        <v>0</v>
      </c>
      <c r="X60" s="61">
        <f>'[1]20'!$BF$71</f>
        <v>0</v>
      </c>
      <c r="Y60" s="61">
        <f>'[1]21'!$BF$71</f>
        <v>0</v>
      </c>
      <c r="Z60" s="61">
        <f>'[1]22'!$BF$71</f>
        <v>0</v>
      </c>
      <c r="AA60" s="61">
        <f>'[1]23'!$BF$71</f>
        <v>0</v>
      </c>
      <c r="AB60" s="61">
        <f>'[1]24'!$BF$71</f>
        <v>0</v>
      </c>
      <c r="AC60" s="61">
        <f>'[1]25'!$BF$71</f>
        <v>0</v>
      </c>
      <c r="AD60" s="61">
        <f>'[1]26'!$BF$71</f>
        <v>0</v>
      </c>
    </row>
    <row r="61" spans="1:30" x14ac:dyDescent="0.3">
      <c r="A61" s="34" t="s">
        <v>180</v>
      </c>
      <c r="B61" s="35" t="str">
        <f>'Bieu 1CH'!B62</f>
        <v>Đất khu vui chơi, giải trí công cộng</v>
      </c>
      <c r="C61" s="34" t="str">
        <f>'Bieu 1CH'!C62</f>
        <v>DKV</v>
      </c>
      <c r="D61" s="61">
        <f>'Bieu 13CH'!$BG$71</f>
        <v>0</v>
      </c>
      <c r="E61" s="61">
        <f>'[1]01'!$BG$71</f>
        <v>0</v>
      </c>
      <c r="F61" s="61">
        <f>'[1]02'!$BG$71</f>
        <v>0</v>
      </c>
      <c r="G61" s="61">
        <f>'[1]03'!$BG$71</f>
        <v>0</v>
      </c>
      <c r="H61" s="61">
        <f>'[1]04'!$BG$71</f>
        <v>0</v>
      </c>
      <c r="I61" s="61">
        <f>'[1]05'!$BG$71</f>
        <v>0</v>
      </c>
      <c r="J61" s="61">
        <f>'[1]06'!$BG$71</f>
        <v>0</v>
      </c>
      <c r="K61" s="61">
        <f>'[1]07'!$BG$71</f>
        <v>0</v>
      </c>
      <c r="L61" s="61">
        <f>'[1]08'!$BG$71</f>
        <v>0</v>
      </c>
      <c r="M61" s="61">
        <f>'[1]09'!$BG$71</f>
        <v>0</v>
      </c>
      <c r="N61" s="61">
        <f>'[1]10'!$BG$71</f>
        <v>0</v>
      </c>
      <c r="O61" s="61">
        <f>'[1]11'!$BG$71</f>
        <v>0</v>
      </c>
      <c r="P61" s="61">
        <f>'[1]12'!$BG$71</f>
        <v>0</v>
      </c>
      <c r="Q61" s="61">
        <f>'[1]13'!$BG$71</f>
        <v>0</v>
      </c>
      <c r="R61" s="61">
        <f>'[1]14'!$BG$71</f>
        <v>0</v>
      </c>
      <c r="S61" s="61">
        <f>'[1]15'!$BG$71</f>
        <v>0</v>
      </c>
      <c r="T61" s="61">
        <f>'[1]16'!$BG$71</f>
        <v>0</v>
      </c>
      <c r="U61" s="61">
        <f>'[1]17'!$BG$71</f>
        <v>0</v>
      </c>
      <c r="V61" s="61">
        <f>'[1]18'!$BG$71</f>
        <v>0</v>
      </c>
      <c r="W61" s="61">
        <f>'[1]19'!$BG$71</f>
        <v>0</v>
      </c>
      <c r="X61" s="61">
        <f>'[1]20'!$BG$71</f>
        <v>0</v>
      </c>
      <c r="Y61" s="61">
        <f>'[1]21'!$BG$71</f>
        <v>0</v>
      </c>
      <c r="Z61" s="61">
        <f>'[1]22'!$BG$71</f>
        <v>0</v>
      </c>
      <c r="AA61" s="61">
        <f>'[1]23'!$BG$71</f>
        <v>0</v>
      </c>
      <c r="AB61" s="61">
        <f>'[1]24'!$BG$71</f>
        <v>0</v>
      </c>
      <c r="AC61" s="61">
        <f>'[1]25'!$BG$71</f>
        <v>0</v>
      </c>
      <c r="AD61" s="61">
        <f>'[1]26'!$BG$71</f>
        <v>0</v>
      </c>
    </row>
    <row r="62" spans="1:30" x14ac:dyDescent="0.3">
      <c r="A62" s="34" t="s">
        <v>183</v>
      </c>
      <c r="B62" s="35" t="str">
        <f>'Bieu 1CH'!B63</f>
        <v>Đất ở tại nông thôn</v>
      </c>
      <c r="C62" s="34" t="str">
        <f>'Bieu 1CH'!C63</f>
        <v>ONT</v>
      </c>
      <c r="D62" s="61">
        <f>'Bieu 13CH'!$BH$71</f>
        <v>0</v>
      </c>
      <c r="E62" s="61">
        <f>'[1]01'!$BH$71</f>
        <v>0</v>
      </c>
      <c r="F62" s="61">
        <f>'[1]02'!$BH$71</f>
        <v>0</v>
      </c>
      <c r="G62" s="61">
        <f>'[1]03'!$BH$71</f>
        <v>0</v>
      </c>
      <c r="H62" s="61">
        <f>'[1]04'!$BH$71</f>
        <v>0</v>
      </c>
      <c r="I62" s="61">
        <f>'[1]05'!$BH$71</f>
        <v>0</v>
      </c>
      <c r="J62" s="61">
        <f>'[1]06'!$BH$71</f>
        <v>0</v>
      </c>
      <c r="K62" s="61">
        <f>'[1]07'!$BH$71</f>
        <v>0</v>
      </c>
      <c r="L62" s="61">
        <f>'[1]08'!$BH$71</f>
        <v>0</v>
      </c>
      <c r="M62" s="61">
        <f>'[1]09'!$BH$71</f>
        <v>0</v>
      </c>
      <c r="N62" s="61">
        <f>'[1]10'!$BH$71</f>
        <v>0</v>
      </c>
      <c r="O62" s="61">
        <f>'[1]11'!$BH$71</f>
        <v>0</v>
      </c>
      <c r="P62" s="61">
        <f>'[1]12'!$BH$71</f>
        <v>0</v>
      </c>
      <c r="Q62" s="61">
        <f>'[1]13'!$BH$71</f>
        <v>0</v>
      </c>
      <c r="R62" s="61">
        <f>'[1]14'!$BH$71</f>
        <v>0</v>
      </c>
      <c r="S62" s="61">
        <f>'[1]15'!$BH$71</f>
        <v>0</v>
      </c>
      <c r="T62" s="61">
        <f>'[1]16'!$BH$71</f>
        <v>0</v>
      </c>
      <c r="U62" s="61">
        <f>'[1]17'!$BH$71</f>
        <v>0</v>
      </c>
      <c r="V62" s="61">
        <f>'[1]18'!$BH$71</f>
        <v>0</v>
      </c>
      <c r="W62" s="61">
        <f>'[1]19'!$BH$71</f>
        <v>0</v>
      </c>
      <c r="X62" s="61">
        <f>'[1]20'!$BH$71</f>
        <v>0</v>
      </c>
      <c r="Y62" s="61">
        <f>'[1]21'!$BH$71</f>
        <v>0</v>
      </c>
      <c r="Z62" s="61">
        <f>'[1]22'!$BH$71</f>
        <v>0</v>
      </c>
      <c r="AA62" s="61">
        <f>'[1]23'!$BH$71</f>
        <v>0</v>
      </c>
      <c r="AB62" s="61">
        <f>'[1]24'!$BH$71</f>
        <v>0</v>
      </c>
      <c r="AC62" s="61">
        <f>'[1]25'!$BH$71</f>
        <v>0</v>
      </c>
      <c r="AD62" s="61">
        <f>'[1]26'!$BH$71</f>
        <v>0</v>
      </c>
    </row>
    <row r="63" spans="1:30" x14ac:dyDescent="0.3">
      <c r="A63" s="34" t="s">
        <v>186</v>
      </c>
      <c r="B63" s="35" t="str">
        <f>'Bieu 1CH'!B64</f>
        <v>Đất ở tại đô thị</v>
      </c>
      <c r="C63" s="34" t="str">
        <f>'Bieu 1CH'!C64</f>
        <v>ODT</v>
      </c>
      <c r="D63" s="61">
        <f>'Bieu 13CH'!$BI$71</f>
        <v>0</v>
      </c>
      <c r="E63" s="61">
        <f>'[1]01'!$BI$71</f>
        <v>0</v>
      </c>
      <c r="F63" s="61">
        <f>'[1]02'!$BI$71</f>
        <v>0</v>
      </c>
      <c r="G63" s="61">
        <f>'[1]03'!$BI$71</f>
        <v>0</v>
      </c>
      <c r="H63" s="61">
        <f>'[1]04'!$BI$71</f>
        <v>0</v>
      </c>
      <c r="I63" s="61">
        <f>'[1]05'!$BI$71</f>
        <v>0</v>
      </c>
      <c r="J63" s="61">
        <f>'[1]06'!$BI$71</f>
        <v>0</v>
      </c>
      <c r="K63" s="61">
        <f>'[1]07'!$BI$71</f>
        <v>0</v>
      </c>
      <c r="L63" s="61">
        <f>'[1]08'!$BI$71</f>
        <v>0</v>
      </c>
      <c r="M63" s="61">
        <f>'[1]09'!$BI$71</f>
        <v>0</v>
      </c>
      <c r="N63" s="61">
        <f>'[1]10'!$BI$71</f>
        <v>0</v>
      </c>
      <c r="O63" s="61">
        <f>'[1]11'!$BI$71</f>
        <v>0</v>
      </c>
      <c r="P63" s="61">
        <f>'[1]12'!$BI$71</f>
        <v>0</v>
      </c>
      <c r="Q63" s="61">
        <f>'[1]13'!$BI$71</f>
        <v>0</v>
      </c>
      <c r="R63" s="61">
        <f>'[1]14'!$BI$71</f>
        <v>0</v>
      </c>
      <c r="S63" s="61">
        <f>'[1]15'!$BI$71</f>
        <v>0</v>
      </c>
      <c r="T63" s="61">
        <f>'[1]16'!$BI$71</f>
        <v>0</v>
      </c>
      <c r="U63" s="61">
        <f>'[1]17'!$BI$71</f>
        <v>0</v>
      </c>
      <c r="V63" s="61">
        <f>'[1]18'!$BI$71</f>
        <v>0</v>
      </c>
      <c r="W63" s="61">
        <f>'[1]19'!$BI$71</f>
        <v>0</v>
      </c>
      <c r="X63" s="61">
        <f>'[1]20'!$BI$71</f>
        <v>0</v>
      </c>
      <c r="Y63" s="61">
        <f>'[1]21'!$BI$71</f>
        <v>0</v>
      </c>
      <c r="Z63" s="61">
        <f>'[1]22'!$BI$71</f>
        <v>0</v>
      </c>
      <c r="AA63" s="61">
        <f>'[1]23'!$BI$71</f>
        <v>0</v>
      </c>
      <c r="AB63" s="61">
        <f>'[1]24'!$BI$71</f>
        <v>0</v>
      </c>
      <c r="AC63" s="61">
        <f>'[1]25'!$BI$71</f>
        <v>0</v>
      </c>
      <c r="AD63" s="61">
        <f>'[1]26'!$BI$71</f>
        <v>0</v>
      </c>
    </row>
    <row r="64" spans="1:30" x14ac:dyDescent="0.3">
      <c r="A64" s="34" t="s">
        <v>189</v>
      </c>
      <c r="B64" s="35" t="str">
        <f>'Bieu 1CH'!B65</f>
        <v>Đất xây dựng trụ sở cơ quan</v>
      </c>
      <c r="C64" s="34" t="str">
        <f>'Bieu 1CH'!C65</f>
        <v>TSC</v>
      </c>
      <c r="D64" s="61">
        <f>'Bieu 13CH'!$BJ$71</f>
        <v>0</v>
      </c>
      <c r="E64" s="61">
        <f>'[1]01'!$BJ$71</f>
        <v>0</v>
      </c>
      <c r="F64" s="61">
        <f>'[1]02'!$BJ$71</f>
        <v>0</v>
      </c>
      <c r="G64" s="61">
        <f>'[1]03'!$BJ$71</f>
        <v>0</v>
      </c>
      <c r="H64" s="61">
        <f>'[1]04'!$BJ$71</f>
        <v>0</v>
      </c>
      <c r="I64" s="61">
        <f>'[1]05'!$BJ$71</f>
        <v>0</v>
      </c>
      <c r="J64" s="61">
        <f>'[1]06'!$BJ$71</f>
        <v>0</v>
      </c>
      <c r="K64" s="61">
        <f>'[1]07'!$BJ$71</f>
        <v>0</v>
      </c>
      <c r="L64" s="61">
        <f>'[1]08'!$BJ$71</f>
        <v>0</v>
      </c>
      <c r="M64" s="61">
        <f>'[1]09'!$BJ$71</f>
        <v>0</v>
      </c>
      <c r="N64" s="61">
        <f>'[1]10'!$BJ$71</f>
        <v>0</v>
      </c>
      <c r="O64" s="61">
        <f>'[1]11'!$BJ$71</f>
        <v>0</v>
      </c>
      <c r="P64" s="61">
        <f>'[1]12'!$BJ$71</f>
        <v>0</v>
      </c>
      <c r="Q64" s="61">
        <f>'[1]13'!$BJ$71</f>
        <v>0</v>
      </c>
      <c r="R64" s="61">
        <f>'[1]14'!$BJ$71</f>
        <v>0</v>
      </c>
      <c r="S64" s="61">
        <f>'[1]15'!$BJ$71</f>
        <v>0</v>
      </c>
      <c r="T64" s="61">
        <f>'[1]16'!$BJ$71</f>
        <v>0</v>
      </c>
      <c r="U64" s="61">
        <f>'[1]17'!$BJ$71</f>
        <v>0</v>
      </c>
      <c r="V64" s="61">
        <f>'[1]18'!$BJ$71</f>
        <v>0</v>
      </c>
      <c r="W64" s="61">
        <f>'[1]19'!$BJ$71</f>
        <v>0</v>
      </c>
      <c r="X64" s="61">
        <f>'[1]20'!$BJ$71</f>
        <v>0</v>
      </c>
      <c r="Y64" s="61">
        <f>'[1]21'!$BJ$71</f>
        <v>0</v>
      </c>
      <c r="Z64" s="61">
        <f>'[1]22'!$BJ$71</f>
        <v>0</v>
      </c>
      <c r="AA64" s="61">
        <f>'[1]23'!$BJ$71</f>
        <v>0</v>
      </c>
      <c r="AB64" s="61">
        <f>'[1]24'!$BJ$71</f>
        <v>0</v>
      </c>
      <c r="AC64" s="61">
        <f>'[1]25'!$BJ$71</f>
        <v>0</v>
      </c>
      <c r="AD64" s="61">
        <f>'[1]26'!$BJ$71</f>
        <v>0</v>
      </c>
    </row>
    <row r="65" spans="1:30" x14ac:dyDescent="0.3">
      <c r="A65" s="34" t="s">
        <v>192</v>
      </c>
      <c r="B65" s="35" t="str">
        <f>'Bieu 1CH'!B66</f>
        <v>Đất xây dựng trụ sở của tổ chức sự nghiệp</v>
      </c>
      <c r="C65" s="34" t="str">
        <f>'Bieu 1CH'!C66</f>
        <v>DTS</v>
      </c>
      <c r="D65" s="61">
        <f>'Bieu 13CH'!$BK$71</f>
        <v>0</v>
      </c>
      <c r="E65" s="61">
        <f>'[1]01'!$BK$71</f>
        <v>0</v>
      </c>
      <c r="F65" s="61">
        <f>'[1]02'!$BK$71</f>
        <v>0</v>
      </c>
      <c r="G65" s="61">
        <f>'[1]03'!$BK$71</f>
        <v>0</v>
      </c>
      <c r="H65" s="61">
        <f>'[1]04'!$BK$71</f>
        <v>0</v>
      </c>
      <c r="I65" s="61">
        <f>'[1]05'!$BK$71</f>
        <v>0</v>
      </c>
      <c r="J65" s="61">
        <f>'[1]06'!$BK$71</f>
        <v>0</v>
      </c>
      <c r="K65" s="61">
        <f>'[1]07'!$BK$71</f>
        <v>0</v>
      </c>
      <c r="L65" s="61">
        <f>'[1]08'!$BK$71</f>
        <v>0</v>
      </c>
      <c r="M65" s="61">
        <f>'[1]09'!$BK$71</f>
        <v>0</v>
      </c>
      <c r="N65" s="61">
        <f>'[1]10'!$BK$71</f>
        <v>0</v>
      </c>
      <c r="O65" s="61">
        <f>'[1]11'!$BK$71</f>
        <v>0</v>
      </c>
      <c r="P65" s="61">
        <f>'[1]12'!$BK$71</f>
        <v>0</v>
      </c>
      <c r="Q65" s="61">
        <f>'[1]13'!$BK$71</f>
        <v>0</v>
      </c>
      <c r="R65" s="61">
        <f>'[1]14'!$BK$71</f>
        <v>0</v>
      </c>
      <c r="S65" s="61">
        <f>'[1]15'!$BK$71</f>
        <v>0</v>
      </c>
      <c r="T65" s="61">
        <f>'[1]16'!$BK$71</f>
        <v>0</v>
      </c>
      <c r="U65" s="61">
        <f>'[1]17'!$BK$71</f>
        <v>0</v>
      </c>
      <c r="V65" s="61">
        <f>'[1]18'!$BK$71</f>
        <v>0</v>
      </c>
      <c r="W65" s="61">
        <f>'[1]19'!$BK$71</f>
        <v>0</v>
      </c>
      <c r="X65" s="61">
        <f>'[1]20'!$BK$71</f>
        <v>0</v>
      </c>
      <c r="Y65" s="61">
        <f>'[1]21'!$BK$71</f>
        <v>0</v>
      </c>
      <c r="Z65" s="61">
        <f>'[1]22'!$BK$71</f>
        <v>0</v>
      </c>
      <c r="AA65" s="61">
        <f>'[1]23'!$BK$71</f>
        <v>0</v>
      </c>
      <c r="AB65" s="61">
        <f>'[1]24'!$BK$71</f>
        <v>0</v>
      </c>
      <c r="AC65" s="61">
        <f>'[1]25'!$BK$71</f>
        <v>0</v>
      </c>
      <c r="AD65" s="61">
        <f>'[1]26'!$BK$71</f>
        <v>0</v>
      </c>
    </row>
    <row r="66" spans="1:30" x14ac:dyDescent="0.3">
      <c r="A66" s="34" t="s">
        <v>195</v>
      </c>
      <c r="B66" s="35" t="str">
        <f>'Bieu 1CH'!B67</f>
        <v>Đất xây dựng cơ sở ngoại giao</v>
      </c>
      <c r="C66" s="34" t="str">
        <f>'Bieu 1CH'!C67</f>
        <v>DNG</v>
      </c>
      <c r="D66" s="61">
        <f>'Bieu 13CH'!$BL$71</f>
        <v>0</v>
      </c>
      <c r="E66" s="61">
        <f>'[1]01'!$BL$71</f>
        <v>0</v>
      </c>
      <c r="F66" s="61">
        <f>'[1]02'!$BL$71</f>
        <v>0</v>
      </c>
      <c r="G66" s="61">
        <f>'[1]03'!$BL$71</f>
        <v>0</v>
      </c>
      <c r="H66" s="61">
        <f>'[1]04'!$BL$71</f>
        <v>0</v>
      </c>
      <c r="I66" s="61">
        <f>'[1]05'!$BL$71</f>
        <v>0</v>
      </c>
      <c r="J66" s="61">
        <f>'[1]06'!$BL$71</f>
        <v>0</v>
      </c>
      <c r="K66" s="61">
        <f>'[1]07'!$BL$71</f>
        <v>0</v>
      </c>
      <c r="L66" s="61">
        <f>'[1]08'!$BL$71</f>
        <v>0</v>
      </c>
      <c r="M66" s="61">
        <f>'[1]09'!$BL$71</f>
        <v>0</v>
      </c>
      <c r="N66" s="61">
        <f>'[1]10'!$BL$71</f>
        <v>0</v>
      </c>
      <c r="O66" s="61">
        <f>'[1]11'!$BL$71</f>
        <v>0</v>
      </c>
      <c r="P66" s="61">
        <f>'[1]12'!$BL$71</f>
        <v>0</v>
      </c>
      <c r="Q66" s="61">
        <f>'[1]13'!$BL$71</f>
        <v>0</v>
      </c>
      <c r="R66" s="61">
        <f>'[1]14'!$BL$71</f>
        <v>0</v>
      </c>
      <c r="S66" s="61">
        <f>'[1]15'!$BL$71</f>
        <v>0</v>
      </c>
      <c r="T66" s="61">
        <f>'[1]16'!$BL$71</f>
        <v>0</v>
      </c>
      <c r="U66" s="61">
        <f>'[1]17'!$BL$71</f>
        <v>0</v>
      </c>
      <c r="V66" s="61">
        <f>'[1]18'!$BL$71</f>
        <v>0</v>
      </c>
      <c r="W66" s="61">
        <f>'[1]19'!$BL$71</f>
        <v>0</v>
      </c>
      <c r="X66" s="61">
        <f>'[1]20'!$BL$71</f>
        <v>0</v>
      </c>
      <c r="Y66" s="61">
        <f>'[1]21'!$BL$71</f>
        <v>0</v>
      </c>
      <c r="Z66" s="61">
        <f>'[1]22'!$BL$71</f>
        <v>0</v>
      </c>
      <c r="AA66" s="61">
        <f>'[1]23'!$BL$71</f>
        <v>0</v>
      </c>
      <c r="AB66" s="61">
        <f>'[1]24'!$BL$71</f>
        <v>0</v>
      </c>
      <c r="AC66" s="61">
        <f>'[1]25'!$BL$71</f>
        <v>0</v>
      </c>
      <c r="AD66" s="61">
        <f>'[1]26'!$BL$71</f>
        <v>0</v>
      </c>
    </row>
    <row r="67" spans="1:30" x14ac:dyDescent="0.3">
      <c r="A67" s="34" t="s">
        <v>198</v>
      </c>
      <c r="B67" s="35" t="str">
        <f>'Bieu 1CH'!B68</f>
        <v>Đất tín ngưỡng</v>
      </c>
      <c r="C67" s="34" t="str">
        <f>'Bieu 1CH'!C68</f>
        <v>TIN</v>
      </c>
      <c r="D67" s="61">
        <f>'Bieu 13CH'!$BM$71</f>
        <v>0</v>
      </c>
      <c r="E67" s="61">
        <f>'[1]01'!$BM$71</f>
        <v>0</v>
      </c>
      <c r="F67" s="61">
        <f>'[1]02'!$BM$71</f>
        <v>0</v>
      </c>
      <c r="G67" s="61">
        <f>'[1]03'!$BM$71</f>
        <v>0</v>
      </c>
      <c r="H67" s="61">
        <f>'[1]04'!$BM$71</f>
        <v>0</v>
      </c>
      <c r="I67" s="61">
        <f>'[1]05'!$BM$71</f>
        <v>0</v>
      </c>
      <c r="J67" s="61">
        <f>'[1]06'!$BM$71</f>
        <v>0</v>
      </c>
      <c r="K67" s="61">
        <f>'[1]07'!$BM$71</f>
        <v>0</v>
      </c>
      <c r="L67" s="61">
        <f>'[1]08'!$BM$71</f>
        <v>0</v>
      </c>
      <c r="M67" s="61">
        <f>'[1]09'!$BM$71</f>
        <v>0</v>
      </c>
      <c r="N67" s="61">
        <f>'[1]10'!$BM$71</f>
        <v>0</v>
      </c>
      <c r="O67" s="61">
        <f>'[1]11'!$BM$71</f>
        <v>0</v>
      </c>
      <c r="P67" s="61">
        <f>'[1]12'!$BM$71</f>
        <v>0</v>
      </c>
      <c r="Q67" s="61">
        <f>'[1]13'!$BM$71</f>
        <v>0</v>
      </c>
      <c r="R67" s="61">
        <f>'[1]14'!$BM$71</f>
        <v>0</v>
      </c>
      <c r="S67" s="61">
        <f>'[1]15'!$BM$71</f>
        <v>0</v>
      </c>
      <c r="T67" s="61">
        <f>'[1]16'!$BM$71</f>
        <v>0</v>
      </c>
      <c r="U67" s="61">
        <f>'[1]17'!$BM$71</f>
        <v>0</v>
      </c>
      <c r="V67" s="61">
        <f>'[1]18'!$BM$71</f>
        <v>0</v>
      </c>
      <c r="W67" s="61">
        <f>'[1]19'!$BM$71</f>
        <v>0</v>
      </c>
      <c r="X67" s="61">
        <f>'[1]20'!$BM$71</f>
        <v>0</v>
      </c>
      <c r="Y67" s="61">
        <f>'[1]21'!$BM$71</f>
        <v>0</v>
      </c>
      <c r="Z67" s="61">
        <f>'[1]22'!$BM$71</f>
        <v>0</v>
      </c>
      <c r="AA67" s="61">
        <f>'[1]23'!$BM$71</f>
        <v>0</v>
      </c>
      <c r="AB67" s="61">
        <f>'[1]24'!$BM$71</f>
        <v>0</v>
      </c>
      <c r="AC67" s="61">
        <f>'[1]25'!$BM$71</f>
        <v>0</v>
      </c>
      <c r="AD67" s="61">
        <f>'[1]26'!$BM$71</f>
        <v>0</v>
      </c>
    </row>
    <row r="68" spans="1:30" x14ac:dyDescent="0.3">
      <c r="A68" s="34" t="s">
        <v>201</v>
      </c>
      <c r="B68" s="35" t="str">
        <f>'Bieu 1CH'!B69</f>
        <v>Đất sông, ngòi, kênh, rạch, suối</v>
      </c>
      <c r="C68" s="34" t="str">
        <f>'Bieu 1CH'!C69</f>
        <v>SON</v>
      </c>
      <c r="D68" s="61">
        <f>'Bieu 13CH'!$BN$71</f>
        <v>0</v>
      </c>
      <c r="E68" s="61">
        <f>'[1]01'!$BN$71</f>
        <v>0</v>
      </c>
      <c r="F68" s="61">
        <f>'[1]02'!$BN$71</f>
        <v>0</v>
      </c>
      <c r="G68" s="61">
        <f>'[1]03'!$BN$71</f>
        <v>0</v>
      </c>
      <c r="H68" s="61">
        <f>'[1]04'!$BN$71</f>
        <v>0</v>
      </c>
      <c r="I68" s="61">
        <f>'[1]05'!$BN$71</f>
        <v>0</v>
      </c>
      <c r="J68" s="61">
        <f>'[1]06'!$BN$71</f>
        <v>0</v>
      </c>
      <c r="K68" s="61">
        <f>'[1]07'!$BN$71</f>
        <v>0</v>
      </c>
      <c r="L68" s="61">
        <f>'[1]08'!$BN$71</f>
        <v>0</v>
      </c>
      <c r="M68" s="61">
        <f>'[1]09'!$BN$71</f>
        <v>0</v>
      </c>
      <c r="N68" s="61">
        <f>'[1]10'!$BN$71</f>
        <v>0</v>
      </c>
      <c r="O68" s="61">
        <f>'[1]11'!$BN$71</f>
        <v>0</v>
      </c>
      <c r="P68" s="61">
        <f>'[1]12'!$BN$71</f>
        <v>0</v>
      </c>
      <c r="Q68" s="61">
        <f>'[1]13'!$BN$71</f>
        <v>0</v>
      </c>
      <c r="R68" s="61">
        <f>'[1]14'!$BN$71</f>
        <v>0</v>
      </c>
      <c r="S68" s="61">
        <f>'[1]15'!$BN$71</f>
        <v>0</v>
      </c>
      <c r="T68" s="61">
        <f>'[1]16'!$BN$71</f>
        <v>0</v>
      </c>
      <c r="U68" s="61">
        <f>'[1]17'!$BN$71</f>
        <v>0</v>
      </c>
      <c r="V68" s="61">
        <f>'[1]18'!$BN$71</f>
        <v>0</v>
      </c>
      <c r="W68" s="61">
        <f>'[1]19'!$BN$71</f>
        <v>0</v>
      </c>
      <c r="X68" s="61">
        <f>'[1]20'!$BN$71</f>
        <v>0</v>
      </c>
      <c r="Y68" s="61">
        <f>'[1]21'!$BN$71</f>
        <v>0</v>
      </c>
      <c r="Z68" s="61">
        <f>'[1]22'!$BN$71</f>
        <v>0</v>
      </c>
      <c r="AA68" s="61">
        <f>'[1]23'!$BN$71</f>
        <v>0</v>
      </c>
      <c r="AB68" s="61">
        <f>'[1]24'!$BN$71</f>
        <v>0</v>
      </c>
      <c r="AC68" s="61">
        <f>'[1]25'!$BN$71</f>
        <v>0</v>
      </c>
      <c r="AD68" s="61">
        <f>'[1]26'!$BN$71</f>
        <v>0</v>
      </c>
    </row>
    <row r="69" spans="1:30" x14ac:dyDescent="0.3">
      <c r="A69" s="34" t="s">
        <v>204</v>
      </c>
      <c r="B69" s="35" t="str">
        <f>'Bieu 1CH'!B70</f>
        <v>Đất có mặt nước chuyên dùng</v>
      </c>
      <c r="C69" s="34" t="str">
        <f>'Bieu 1CH'!C70</f>
        <v>MNC</v>
      </c>
      <c r="D69" s="61">
        <f>'Bieu 13CH'!$BO$71</f>
        <v>0</v>
      </c>
      <c r="E69" s="61">
        <f>'[1]01'!$BO$71</f>
        <v>0</v>
      </c>
      <c r="F69" s="61">
        <f>'[1]02'!$BO$71</f>
        <v>0</v>
      </c>
      <c r="G69" s="61">
        <f>'[1]03'!$BO$71</f>
        <v>0</v>
      </c>
      <c r="H69" s="61">
        <f>'[1]04'!$BO$71</f>
        <v>0</v>
      </c>
      <c r="I69" s="61">
        <f>'[1]05'!$BO$71</f>
        <v>0</v>
      </c>
      <c r="J69" s="61">
        <f>'[1]06'!$BO$71</f>
        <v>0</v>
      </c>
      <c r="K69" s="61">
        <f>'[1]07'!$BO$71</f>
        <v>0</v>
      </c>
      <c r="L69" s="61">
        <f>'[1]08'!$BO$71</f>
        <v>0</v>
      </c>
      <c r="M69" s="61">
        <f>'[1]09'!$BO$71</f>
        <v>0</v>
      </c>
      <c r="N69" s="61">
        <f>'[1]10'!$BO$71</f>
        <v>0</v>
      </c>
      <c r="O69" s="61">
        <f>'[1]11'!$BO$71</f>
        <v>0</v>
      </c>
      <c r="P69" s="61">
        <f>'[1]12'!$BO$71</f>
        <v>0</v>
      </c>
      <c r="Q69" s="61">
        <f>'[1]13'!$BO$71</f>
        <v>0</v>
      </c>
      <c r="R69" s="61">
        <f>'[1]14'!$BO$71</f>
        <v>0</v>
      </c>
      <c r="S69" s="61">
        <f>'[1]15'!$BO$71</f>
        <v>0</v>
      </c>
      <c r="T69" s="61">
        <f>'[1]16'!$BO$71</f>
        <v>0</v>
      </c>
      <c r="U69" s="61">
        <f>'[1]17'!$BO$71</f>
        <v>0</v>
      </c>
      <c r="V69" s="61">
        <f>'[1]18'!$BO$71</f>
        <v>0</v>
      </c>
      <c r="W69" s="61">
        <f>'[1]19'!$BO$71</f>
        <v>0</v>
      </c>
      <c r="X69" s="61">
        <f>'[1]20'!$BO$71</f>
        <v>0</v>
      </c>
      <c r="Y69" s="61">
        <f>'[1]21'!$BO$71</f>
        <v>0</v>
      </c>
      <c r="Z69" s="61">
        <f>'[1]22'!$BO$71</f>
        <v>0</v>
      </c>
      <c r="AA69" s="61">
        <f>'[1]23'!$BO$71</f>
        <v>0</v>
      </c>
      <c r="AB69" s="61">
        <f>'[1]24'!$BO$71</f>
        <v>0</v>
      </c>
      <c r="AC69" s="61">
        <f>'[1]25'!$BO$71</f>
        <v>0</v>
      </c>
      <c r="AD69" s="61">
        <f>'[1]26'!$BO$71</f>
        <v>0</v>
      </c>
    </row>
    <row r="70" spans="1:30" x14ac:dyDescent="0.3">
      <c r="A70" s="34" t="s">
        <v>207</v>
      </c>
      <c r="B70" s="35" t="str">
        <f>'Bieu 1CH'!B71</f>
        <v>Đất phi nông nghiệp khác</v>
      </c>
      <c r="C70" s="34" t="str">
        <f>'Bieu 1CH'!C71</f>
        <v>PNK</v>
      </c>
      <c r="D70" s="61">
        <f>'Bieu 13CH'!$BP$71</f>
        <v>0</v>
      </c>
      <c r="E70" s="61">
        <f>'[1]01'!$BP$71</f>
        <v>0</v>
      </c>
      <c r="F70" s="61">
        <f>'[1]02'!$BP$71</f>
        <v>0</v>
      </c>
      <c r="G70" s="61">
        <f>'[1]03'!$BP$71</f>
        <v>0</v>
      </c>
      <c r="H70" s="61">
        <f>'[1]04'!$BP$71</f>
        <v>0</v>
      </c>
      <c r="I70" s="61">
        <f>'[1]05'!$BP$71</f>
        <v>0</v>
      </c>
      <c r="J70" s="61">
        <f>'[1]06'!$BP$71</f>
        <v>0</v>
      </c>
      <c r="K70" s="61">
        <f>'[1]07'!$BP$71</f>
        <v>0</v>
      </c>
      <c r="L70" s="61">
        <f>'[1]08'!$BP$71</f>
        <v>0</v>
      </c>
      <c r="M70" s="61">
        <f>'[1]09'!$BP$71</f>
        <v>0</v>
      </c>
      <c r="N70" s="61">
        <f>'[1]10'!$BP$71</f>
        <v>0</v>
      </c>
      <c r="O70" s="61">
        <f>'[1]11'!$BP$71</f>
        <v>0</v>
      </c>
      <c r="P70" s="61">
        <f>'[1]12'!$BP$71</f>
        <v>0</v>
      </c>
      <c r="Q70" s="61">
        <f>'[1]13'!$BP$71</f>
        <v>0</v>
      </c>
      <c r="R70" s="61">
        <f>'[1]14'!$BP$71</f>
        <v>0</v>
      </c>
      <c r="S70" s="61">
        <f>'[1]15'!$BP$71</f>
        <v>0</v>
      </c>
      <c r="T70" s="61">
        <f>'[1]16'!$BP$71</f>
        <v>0</v>
      </c>
      <c r="U70" s="61">
        <f>'[1]17'!$BP$71</f>
        <v>0</v>
      </c>
      <c r="V70" s="61">
        <f>'[1]18'!$BP$71</f>
        <v>0</v>
      </c>
      <c r="W70" s="61">
        <f>'[1]19'!$BP$71</f>
        <v>0</v>
      </c>
      <c r="X70" s="61">
        <f>'[1]20'!$BP$71</f>
        <v>0</v>
      </c>
      <c r="Y70" s="61">
        <f>'[1]21'!$BP$71</f>
        <v>0</v>
      </c>
      <c r="Z70" s="61">
        <f>'[1]22'!$BP$71</f>
        <v>0</v>
      </c>
      <c r="AA70" s="61">
        <f>'[1]23'!$BP$71</f>
        <v>0</v>
      </c>
      <c r="AB70" s="61">
        <f>'[1]24'!$BP$71</f>
        <v>0</v>
      </c>
      <c r="AC70" s="61">
        <f>'[1]25'!$BP$71</f>
        <v>0</v>
      </c>
      <c r="AD70" s="61">
        <f>'[1]26'!$BP$71</f>
        <v>0</v>
      </c>
    </row>
  </sheetData>
  <mergeCells count="7">
    <mergeCell ref="A2:AD2"/>
    <mergeCell ref="A3:AD3"/>
    <mergeCell ref="A5:A6"/>
    <mergeCell ref="B5:B6"/>
    <mergeCell ref="C5:C6"/>
    <mergeCell ref="D5:D6"/>
    <mergeCell ref="E5:AD5"/>
  </mergeCells>
  <printOptions horizontalCentered="1"/>
  <pageMargins left="0.45" right="0.21" top="0.5" bottom="0.5" header="0.3" footer="0.3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F84"/>
  <sheetViews>
    <sheetView showZeros="0" tabSelected="1" zoomScale="55" zoomScaleNormal="55" workbookViewId="0">
      <selection activeCell="W13" sqref="W13"/>
    </sheetView>
  </sheetViews>
  <sheetFormatPr defaultColWidth="8.77734375" defaultRowHeight="18.75" x14ac:dyDescent="0.3"/>
  <cols>
    <col min="1" max="1" width="5.6640625" style="79" customWidth="1"/>
    <col min="2" max="2" width="45.6640625" style="79" customWidth="1"/>
    <col min="3" max="3" width="8.77734375" style="79"/>
    <col min="4" max="4" width="11.44140625" style="79" customWidth="1"/>
    <col min="5" max="5" width="9.21875" style="80" bestFit="1" customWidth="1"/>
    <col min="6" max="6" width="9.6640625" style="80" customWidth="1"/>
    <col min="7" max="7" width="9.21875" style="79" customWidth="1"/>
    <col min="8" max="8" width="9.21875" style="81" customWidth="1"/>
    <col min="9" max="9" width="6.44140625" style="81" hidden="1" customWidth="1"/>
    <col min="10" max="10" width="5.77734375" style="81" hidden="1" customWidth="1"/>
    <col min="11" max="11" width="8.44140625" style="79" bestFit="1" customWidth="1"/>
    <col min="12" max="12" width="7.5546875" style="81" hidden="1" customWidth="1"/>
    <col min="13" max="13" width="5.88671875" style="81" hidden="1" customWidth="1"/>
    <col min="14" max="15" width="9.21875" style="79" customWidth="1"/>
    <col min="16" max="17" width="9.21875" style="81" hidden="1" customWidth="1"/>
    <col min="18" max="18" width="5.77734375" style="81" hidden="1" customWidth="1"/>
    <col min="19" max="19" width="5.109375" style="79" customWidth="1"/>
    <col min="20" max="20" width="5.77734375" style="81" hidden="1" customWidth="1"/>
    <col min="21" max="21" width="5.5546875" style="81" hidden="1" customWidth="1"/>
    <col min="22" max="22" width="6.109375" style="81" hidden="1" customWidth="1"/>
    <col min="23" max="23" width="4.77734375" style="79" customWidth="1"/>
    <col min="24" max="24" width="5.21875" style="81" customWidth="1"/>
    <col min="25" max="25" width="5.109375" style="81" hidden="1" customWidth="1"/>
    <col min="26" max="26" width="5.6640625" style="81" hidden="1" customWidth="1"/>
    <col min="27" max="27" width="7.5546875" style="79" customWidth="1"/>
    <col min="28" max="28" width="5.21875" style="79" customWidth="1"/>
    <col min="29" max="29" width="6.44140625" style="79" customWidth="1"/>
    <col min="30" max="30" width="9.6640625" style="80" customWidth="1"/>
    <col min="31" max="31" width="7.5546875" style="79" customWidth="1"/>
    <col min="32" max="32" width="6.44140625" style="79" customWidth="1"/>
    <col min="33" max="36" width="7.5546875" style="79" customWidth="1"/>
    <col min="37" max="37" width="6.44140625" style="79" customWidth="1"/>
    <col min="38" max="38" width="7.5546875" style="79" customWidth="1"/>
    <col min="39" max="39" width="9.21875" style="79" customWidth="1"/>
    <col min="40" max="40" width="9.21875" style="81" customWidth="1"/>
    <col min="41" max="42" width="7.5546875" style="81" customWidth="1"/>
    <col min="43" max="43" width="6.44140625" style="81" customWidth="1"/>
    <col min="44" max="45" width="7.5546875" style="81" customWidth="1"/>
    <col min="46" max="46" width="6.44140625" style="81" customWidth="1"/>
    <col min="47" max="47" width="5.6640625" style="81" customWidth="1"/>
    <col min="48" max="48" width="6.109375" style="81" customWidth="1"/>
    <col min="49" max="49" width="6.44140625" style="81" customWidth="1"/>
    <col min="50" max="50" width="7.5546875" style="81" customWidth="1"/>
    <col min="51" max="51" width="6.44140625" style="81" customWidth="1"/>
    <col min="52" max="52" width="7.5546875" style="81" customWidth="1"/>
    <col min="53" max="53" width="6" style="81" customWidth="1"/>
    <col min="54" max="54" width="5.88671875" style="81" customWidth="1"/>
    <col min="55" max="55" width="6.44140625" style="81" customWidth="1"/>
    <col min="56" max="56" width="5.88671875" style="81" hidden="1" customWidth="1"/>
    <col min="57" max="57" width="4.88671875" style="79" customWidth="1"/>
    <col min="58" max="59" width="6.44140625" style="79" customWidth="1"/>
    <col min="60" max="60" width="9.21875" style="79" customWidth="1"/>
    <col min="61" max="61" width="7.5546875" style="79" bestFit="1" customWidth="1"/>
    <col min="62" max="63" width="6.44140625" style="79" customWidth="1"/>
    <col min="64" max="64" width="5.21875" style="79" customWidth="1"/>
    <col min="65" max="65" width="6.44140625" style="79" customWidth="1"/>
    <col min="66" max="67" width="7.5546875" style="79" customWidth="1"/>
    <col min="68" max="68" width="6.44140625" style="79" customWidth="1"/>
    <col min="69" max="69" width="5.77734375" style="80" customWidth="1"/>
    <col min="70" max="72" width="5.5546875" style="81" customWidth="1"/>
    <col min="73" max="74" width="10.6640625" style="79" customWidth="1"/>
    <col min="75" max="75" width="10.77734375" style="79" bestFit="1" customWidth="1"/>
    <col min="76" max="76" width="10.6640625" style="79" bestFit="1" customWidth="1"/>
    <col min="77" max="77" width="8.77734375" style="79" bestFit="1" customWidth="1"/>
    <col min="78" max="79" width="8.77734375" style="79"/>
    <col min="80" max="80" width="16.77734375" style="79" bestFit="1" customWidth="1"/>
    <col min="81" max="82" width="8.77734375" style="79"/>
    <col min="83" max="83" width="9.21875" style="79" bestFit="1" customWidth="1"/>
    <col min="84" max="16384" width="8.77734375" style="79"/>
  </cols>
  <sheetData>
    <row r="1" spans="1:84" x14ac:dyDescent="0.3">
      <c r="A1" s="78" t="s">
        <v>311</v>
      </c>
    </row>
    <row r="2" spans="1:84" x14ac:dyDescent="0.3">
      <c r="A2" s="116" t="s">
        <v>312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</row>
    <row r="3" spans="1:84" x14ac:dyDescent="0.3">
      <c r="BV3" s="82" t="s">
        <v>3</v>
      </c>
    </row>
    <row r="4" spans="1:84" x14ac:dyDescent="0.3">
      <c r="BV4" s="82"/>
      <c r="CD4" s="81"/>
    </row>
    <row r="5" spans="1:84" s="83" customFormat="1" x14ac:dyDescent="0.3">
      <c r="A5" s="117" t="s">
        <v>4</v>
      </c>
      <c r="B5" s="117" t="s">
        <v>5</v>
      </c>
      <c r="C5" s="117" t="s">
        <v>6</v>
      </c>
      <c r="D5" s="117" t="s">
        <v>313</v>
      </c>
      <c r="E5" s="118" t="s">
        <v>314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20"/>
      <c r="BU5" s="117" t="s">
        <v>315</v>
      </c>
      <c r="BV5" s="117" t="s">
        <v>316</v>
      </c>
      <c r="BX5" s="116" t="s">
        <v>317</v>
      </c>
      <c r="BY5" s="116" t="s">
        <v>318</v>
      </c>
      <c r="CD5" s="81"/>
    </row>
    <row r="6" spans="1:84" s="83" customFormat="1" ht="37.5" x14ac:dyDescent="0.3">
      <c r="A6" s="117"/>
      <c r="B6" s="117"/>
      <c r="C6" s="117"/>
      <c r="D6" s="117"/>
      <c r="E6" s="84" t="s">
        <v>319</v>
      </c>
      <c r="F6" s="84" t="s">
        <v>38</v>
      </c>
      <c r="G6" s="85" t="s">
        <v>41</v>
      </c>
      <c r="H6" s="66" t="s">
        <v>43</v>
      </c>
      <c r="I6" s="66" t="s">
        <v>45</v>
      </c>
      <c r="J6" s="66" t="s">
        <v>47</v>
      </c>
      <c r="K6" s="85" t="s">
        <v>50</v>
      </c>
      <c r="L6" s="66" t="s">
        <v>52</v>
      </c>
      <c r="M6" s="66" t="s">
        <v>54</v>
      </c>
      <c r="N6" s="85" t="s">
        <v>57</v>
      </c>
      <c r="O6" s="85" t="s">
        <v>60</v>
      </c>
      <c r="P6" s="66" t="s">
        <v>62</v>
      </c>
      <c r="Q6" s="66" t="s">
        <v>64</v>
      </c>
      <c r="R6" s="66" t="s">
        <v>66</v>
      </c>
      <c r="S6" s="85" t="s">
        <v>69</v>
      </c>
      <c r="T6" s="66" t="s">
        <v>71</v>
      </c>
      <c r="U6" s="66" t="s">
        <v>73</v>
      </c>
      <c r="V6" s="66" t="s">
        <v>75</v>
      </c>
      <c r="W6" s="85" t="s">
        <v>78</v>
      </c>
      <c r="X6" s="66" t="s">
        <v>80</v>
      </c>
      <c r="Y6" s="66" t="s">
        <v>82</v>
      </c>
      <c r="Z6" s="66" t="s">
        <v>84</v>
      </c>
      <c r="AA6" s="85" t="s">
        <v>87</v>
      </c>
      <c r="AB6" s="85" t="s">
        <v>90</v>
      </c>
      <c r="AC6" s="85" t="s">
        <v>93</v>
      </c>
      <c r="AD6" s="84" t="s">
        <v>95</v>
      </c>
      <c r="AE6" s="85" t="s">
        <v>98</v>
      </c>
      <c r="AF6" s="85" t="s">
        <v>101</v>
      </c>
      <c r="AG6" s="85" t="s">
        <v>104</v>
      </c>
      <c r="AH6" s="85" t="s">
        <v>107</v>
      </c>
      <c r="AI6" s="85" t="s">
        <v>110</v>
      </c>
      <c r="AJ6" s="85" t="s">
        <v>113</v>
      </c>
      <c r="AK6" s="85" t="s">
        <v>116</v>
      </c>
      <c r="AL6" s="85" t="s">
        <v>119</v>
      </c>
      <c r="AM6" s="85" t="s">
        <v>122</v>
      </c>
      <c r="AN6" s="66" t="s">
        <v>125</v>
      </c>
      <c r="AO6" s="66" t="s">
        <v>128</v>
      </c>
      <c r="AP6" s="66" t="s">
        <v>131</v>
      </c>
      <c r="AQ6" s="66" t="s">
        <v>134</v>
      </c>
      <c r="AR6" s="66" t="s">
        <v>137</v>
      </c>
      <c r="AS6" s="66" t="s">
        <v>140</v>
      </c>
      <c r="AT6" s="66" t="s">
        <v>143</v>
      </c>
      <c r="AU6" s="66" t="s">
        <v>146</v>
      </c>
      <c r="AV6" s="66" t="s">
        <v>149</v>
      </c>
      <c r="AW6" s="66" t="s">
        <v>152</v>
      </c>
      <c r="AX6" s="66" t="s">
        <v>155</v>
      </c>
      <c r="AY6" s="66" t="s">
        <v>158</v>
      </c>
      <c r="AZ6" s="66" t="s">
        <v>161</v>
      </c>
      <c r="BA6" s="66" t="s">
        <v>164</v>
      </c>
      <c r="BB6" s="66" t="s">
        <v>167</v>
      </c>
      <c r="BC6" s="66" t="s">
        <v>170</v>
      </c>
      <c r="BD6" s="66" t="s">
        <v>173</v>
      </c>
      <c r="BE6" s="85" t="s">
        <v>176</v>
      </c>
      <c r="BF6" s="85" t="s">
        <v>179</v>
      </c>
      <c r="BG6" s="85" t="s">
        <v>182</v>
      </c>
      <c r="BH6" s="85" t="s">
        <v>185</v>
      </c>
      <c r="BI6" s="85" t="s">
        <v>188</v>
      </c>
      <c r="BJ6" s="85" t="s">
        <v>191</v>
      </c>
      <c r="BK6" s="85" t="s">
        <v>194</v>
      </c>
      <c r="BL6" s="85" t="s">
        <v>197</v>
      </c>
      <c r="BM6" s="85" t="s">
        <v>200</v>
      </c>
      <c r="BN6" s="85" t="s">
        <v>203</v>
      </c>
      <c r="BO6" s="85" t="s">
        <v>206</v>
      </c>
      <c r="BP6" s="85" t="s">
        <v>209</v>
      </c>
      <c r="BQ6" s="84" t="s">
        <v>211</v>
      </c>
      <c r="BR6" s="66" t="s">
        <v>214</v>
      </c>
      <c r="BS6" s="66" t="s">
        <v>217</v>
      </c>
      <c r="BT6" s="66" t="s">
        <v>220</v>
      </c>
      <c r="BU6" s="117"/>
      <c r="BV6" s="117"/>
      <c r="BX6" s="116"/>
      <c r="BY6" s="116"/>
      <c r="CD6" s="86"/>
    </row>
    <row r="7" spans="1:84" s="80" customFormat="1" ht="30" customHeight="1" x14ac:dyDescent="0.3">
      <c r="A7" s="87" t="s">
        <v>320</v>
      </c>
      <c r="B7" s="84" t="s">
        <v>321</v>
      </c>
      <c r="C7" s="88"/>
      <c r="D7" s="89">
        <f>'[1]Bieu 12CH data'!D7</f>
        <v>30551.491399999999</v>
      </c>
      <c r="E7" s="90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>
        <f t="shared" ref="BU7" si="0">SUM(BU8,BU32,BU71)</f>
        <v>767.0975000000002</v>
      </c>
      <c r="BV7" s="89">
        <f>SUM(BV8,BV32,BV71)</f>
        <v>30551.491400000003</v>
      </c>
      <c r="BW7" s="92">
        <f>BV7-D7</f>
        <v>0</v>
      </c>
      <c r="BX7" s="93">
        <f>E75</f>
        <v>767.09750000000008</v>
      </c>
      <c r="BY7" s="93">
        <f t="shared" ref="BY7:BY70" si="1">BX7-BU7</f>
        <v>0</v>
      </c>
      <c r="BZ7" s="93"/>
      <c r="CA7" s="93"/>
      <c r="CB7" s="93"/>
      <c r="CC7" s="93"/>
      <c r="CD7" s="93" t="s">
        <v>322</v>
      </c>
      <c r="CE7" s="94">
        <v>75</v>
      </c>
      <c r="CF7" s="93" t="str">
        <f>CONCATENATE("=",CC7,CD7,CE7)</f>
        <v>=E75</v>
      </c>
    </row>
    <row r="8" spans="1:84" s="80" customFormat="1" ht="30" customHeight="1" x14ac:dyDescent="0.3">
      <c r="A8" s="84">
        <v>1</v>
      </c>
      <c r="B8" s="95" t="str">
        <f>'Bieu 1CH'!B9</f>
        <v>Đất nông nghiệp</v>
      </c>
      <c r="C8" s="88" t="s">
        <v>38</v>
      </c>
      <c r="D8" s="89">
        <f>'[1]Bieu 12CH data'!D8</f>
        <v>19294.493750000001</v>
      </c>
      <c r="E8" s="89">
        <f t="shared" ref="E8:BQ8" si="2">SUM(E9,E13,E16,E17,E21,E25,E29:E31)</f>
        <v>0</v>
      </c>
      <c r="F8" s="90">
        <f>$D8-$BU8</f>
        <v>18728.757250000002</v>
      </c>
      <c r="G8" s="89">
        <f t="shared" si="2"/>
        <v>9776.8192499999968</v>
      </c>
      <c r="H8" s="89">
        <f t="shared" si="2"/>
        <v>9665.4402499999997</v>
      </c>
      <c r="I8" s="89">
        <f t="shared" si="2"/>
        <v>111.37899999999999</v>
      </c>
      <c r="J8" s="89">
        <f t="shared" si="2"/>
        <v>0</v>
      </c>
      <c r="K8" s="89">
        <f t="shared" si="2"/>
        <v>1395.5159999999998</v>
      </c>
      <c r="L8" s="89">
        <f t="shared" si="2"/>
        <v>1395.1579999999997</v>
      </c>
      <c r="M8" s="89">
        <f t="shared" si="2"/>
        <v>0.35799999999999998</v>
      </c>
      <c r="N8" s="89">
        <f t="shared" si="2"/>
        <v>3446.8069999999998</v>
      </c>
      <c r="O8" s="89">
        <f t="shared" si="2"/>
        <v>3508.4780000000001</v>
      </c>
      <c r="P8" s="89">
        <f t="shared" si="2"/>
        <v>0</v>
      </c>
      <c r="Q8" s="89">
        <f t="shared" si="2"/>
        <v>0</v>
      </c>
      <c r="R8" s="89">
        <f t="shared" si="2"/>
        <v>0</v>
      </c>
      <c r="S8" s="89">
        <f t="shared" si="2"/>
        <v>0</v>
      </c>
      <c r="T8" s="89">
        <f t="shared" si="2"/>
        <v>0</v>
      </c>
      <c r="U8" s="89">
        <f t="shared" si="2"/>
        <v>0</v>
      </c>
      <c r="V8" s="89">
        <f t="shared" si="2"/>
        <v>0</v>
      </c>
      <c r="W8" s="89">
        <f t="shared" si="2"/>
        <v>0</v>
      </c>
      <c r="X8" s="89">
        <f t="shared" si="2"/>
        <v>0</v>
      </c>
      <c r="Y8" s="89">
        <f t="shared" si="2"/>
        <v>0</v>
      </c>
      <c r="Z8" s="89">
        <f t="shared" si="2"/>
        <v>0</v>
      </c>
      <c r="AA8" s="89">
        <f t="shared" si="2"/>
        <v>545.23699999999985</v>
      </c>
      <c r="AB8" s="89">
        <f t="shared" si="2"/>
        <v>0</v>
      </c>
      <c r="AC8" s="89">
        <f t="shared" si="2"/>
        <v>55.9</v>
      </c>
      <c r="AD8" s="89">
        <f>SUM(AD9,AD13,AD16,AD17,AD21,AD25,AD29:AD31)</f>
        <v>565.73650000000009</v>
      </c>
      <c r="AE8" s="89">
        <f t="shared" si="2"/>
        <v>5.1930000000000005</v>
      </c>
      <c r="AF8" s="89">
        <f t="shared" si="2"/>
        <v>5.8439999999999985</v>
      </c>
      <c r="AG8" s="89">
        <f t="shared" si="2"/>
        <v>213.672</v>
      </c>
      <c r="AH8" s="89">
        <f t="shared" si="2"/>
        <v>18.303999999999998</v>
      </c>
      <c r="AI8" s="89">
        <f t="shared" si="2"/>
        <v>98.430999999999997</v>
      </c>
      <c r="AJ8" s="89">
        <f t="shared" si="2"/>
        <v>2.6869999999999998</v>
      </c>
      <c r="AK8" s="89">
        <f t="shared" si="2"/>
        <v>0</v>
      </c>
      <c r="AL8" s="89">
        <f t="shared" si="2"/>
        <v>0</v>
      </c>
      <c r="AM8" s="89">
        <f t="shared" si="2"/>
        <v>137.09174999999999</v>
      </c>
      <c r="AN8" s="91">
        <f t="shared" si="2"/>
        <v>72.000749999999996</v>
      </c>
      <c r="AO8" s="91">
        <f t="shared" si="2"/>
        <v>0.5</v>
      </c>
      <c r="AP8" s="91">
        <f t="shared" si="2"/>
        <v>43.731000000000023</v>
      </c>
      <c r="AQ8" s="91">
        <f t="shared" si="2"/>
        <v>0.75900000000000001</v>
      </c>
      <c r="AR8" s="91">
        <f t="shared" si="2"/>
        <v>3.1709999999999998</v>
      </c>
      <c r="AS8" s="91">
        <f t="shared" si="2"/>
        <v>0</v>
      </c>
      <c r="AT8" s="91">
        <f t="shared" si="2"/>
        <v>1.4000000000000001</v>
      </c>
      <c r="AU8" s="91">
        <f t="shared" si="2"/>
        <v>0</v>
      </c>
      <c r="AV8" s="91">
        <f t="shared" si="2"/>
        <v>0</v>
      </c>
      <c r="AW8" s="91">
        <f t="shared" si="2"/>
        <v>0</v>
      </c>
      <c r="AX8" s="91">
        <f t="shared" si="2"/>
        <v>14.23</v>
      </c>
      <c r="AY8" s="91">
        <f t="shared" si="2"/>
        <v>0</v>
      </c>
      <c r="AZ8" s="91">
        <f t="shared" si="2"/>
        <v>1.3</v>
      </c>
      <c r="BA8" s="91">
        <f t="shared" si="2"/>
        <v>0</v>
      </c>
      <c r="BB8" s="91">
        <f t="shared" si="2"/>
        <v>0</v>
      </c>
      <c r="BC8" s="91">
        <f t="shared" si="2"/>
        <v>0</v>
      </c>
      <c r="BD8" s="91">
        <f t="shared" si="2"/>
        <v>0</v>
      </c>
      <c r="BE8" s="89">
        <f t="shared" si="2"/>
        <v>0</v>
      </c>
      <c r="BF8" s="89">
        <f t="shared" si="2"/>
        <v>0</v>
      </c>
      <c r="BG8" s="89">
        <f t="shared" si="2"/>
        <v>0</v>
      </c>
      <c r="BH8" s="89">
        <f t="shared" si="2"/>
        <v>82.60975000000002</v>
      </c>
      <c r="BI8" s="89">
        <f t="shared" si="2"/>
        <v>0.54900000000000004</v>
      </c>
      <c r="BJ8" s="89">
        <f t="shared" si="2"/>
        <v>0.99500000000000011</v>
      </c>
      <c r="BK8" s="89">
        <f t="shared" si="2"/>
        <v>0.36</v>
      </c>
      <c r="BL8" s="89">
        <f t="shared" si="2"/>
        <v>0</v>
      </c>
      <c r="BM8" s="89">
        <f t="shared" si="2"/>
        <v>0</v>
      </c>
      <c r="BN8" s="89">
        <f t="shared" si="2"/>
        <v>0</v>
      </c>
      <c r="BO8" s="89">
        <f t="shared" si="2"/>
        <v>0</v>
      </c>
      <c r="BP8" s="89">
        <f t="shared" si="2"/>
        <v>0</v>
      </c>
      <c r="BQ8" s="89">
        <f t="shared" si="2"/>
        <v>0</v>
      </c>
      <c r="BR8" s="89">
        <f t="shared" ref="BR8:BU8" si="3">SUM(BR9,BR13,BR16,BR17,BR21,BR25,BR29:BR31)</f>
        <v>0</v>
      </c>
      <c r="BS8" s="89">
        <f t="shared" si="3"/>
        <v>0</v>
      </c>
      <c r="BT8" s="89">
        <f t="shared" si="3"/>
        <v>0</v>
      </c>
      <c r="BU8" s="89">
        <f t="shared" si="3"/>
        <v>565.73650000000021</v>
      </c>
      <c r="BV8" s="89">
        <f t="shared" ref="BV8:BV72" si="4">D8+BY8</f>
        <v>18728.757250000002</v>
      </c>
      <c r="BW8" s="93"/>
      <c r="BX8" s="93">
        <f>F75</f>
        <v>0</v>
      </c>
      <c r="BY8" s="93">
        <f t="shared" si="1"/>
        <v>-565.73650000000021</v>
      </c>
      <c r="BZ8" s="93"/>
      <c r="CA8" s="93">
        <f>ROUND(ABS(BY8),2)</f>
        <v>565.74</v>
      </c>
      <c r="CB8" s="93"/>
      <c r="CC8" s="93"/>
      <c r="CD8" s="93" t="s">
        <v>323</v>
      </c>
      <c r="CE8" s="94">
        <v>75</v>
      </c>
      <c r="CF8" s="93" t="str">
        <f t="shared" ref="CF8:CF71" si="5">CONCATENATE("=",CC8,CD8,CE8)</f>
        <v>=F75</v>
      </c>
    </row>
    <row r="9" spans="1:84" ht="30" customHeight="1" x14ac:dyDescent="0.3">
      <c r="A9" s="85" t="s">
        <v>39</v>
      </c>
      <c r="B9" s="96" t="str">
        <f>'Bieu 1CH'!B10</f>
        <v>Đất trồng lúa</v>
      </c>
      <c r="C9" s="97" t="s">
        <v>41</v>
      </c>
      <c r="D9" s="98">
        <f>'[1]Bieu 12CH data'!D9</f>
        <v>10236.894749999998</v>
      </c>
      <c r="E9" s="98">
        <f t="shared" ref="E9:BQ9" si="6">SUM(E10:E12)</f>
        <v>0</v>
      </c>
      <c r="F9" s="98">
        <f t="shared" si="6"/>
        <v>0</v>
      </c>
      <c r="G9" s="99">
        <f>$D9-$BU9</f>
        <v>9776.8192499999968</v>
      </c>
      <c r="H9" s="98">
        <f t="shared" si="6"/>
        <v>9665.4402499999997</v>
      </c>
      <c r="I9" s="98">
        <f t="shared" si="6"/>
        <v>111.37899999999999</v>
      </c>
      <c r="J9" s="98">
        <f t="shared" si="6"/>
        <v>0</v>
      </c>
      <c r="K9" s="98">
        <f t="shared" si="6"/>
        <v>0</v>
      </c>
      <c r="L9" s="98">
        <f t="shared" si="6"/>
        <v>0</v>
      </c>
      <c r="M9" s="98">
        <f t="shared" si="6"/>
        <v>0</v>
      </c>
      <c r="N9" s="98">
        <f t="shared" si="6"/>
        <v>0</v>
      </c>
      <c r="O9" s="98">
        <f t="shared" si="6"/>
        <v>0</v>
      </c>
      <c r="P9" s="98">
        <f t="shared" si="6"/>
        <v>0</v>
      </c>
      <c r="Q9" s="98">
        <f t="shared" si="6"/>
        <v>0</v>
      </c>
      <c r="R9" s="98">
        <f t="shared" si="6"/>
        <v>0</v>
      </c>
      <c r="S9" s="98">
        <f>SUM(S10:S12)</f>
        <v>0</v>
      </c>
      <c r="T9" s="98">
        <f t="shared" si="6"/>
        <v>0</v>
      </c>
      <c r="U9" s="98">
        <f t="shared" si="6"/>
        <v>0</v>
      </c>
      <c r="V9" s="98">
        <f t="shared" si="6"/>
        <v>0</v>
      </c>
      <c r="W9" s="98">
        <f t="shared" si="6"/>
        <v>0</v>
      </c>
      <c r="X9" s="98">
        <f t="shared" si="6"/>
        <v>0</v>
      </c>
      <c r="Y9" s="98">
        <f t="shared" si="6"/>
        <v>0</v>
      </c>
      <c r="Z9" s="98">
        <f t="shared" si="6"/>
        <v>0</v>
      </c>
      <c r="AA9" s="98">
        <f t="shared" si="6"/>
        <v>0</v>
      </c>
      <c r="AB9" s="98">
        <f t="shared" si="6"/>
        <v>0</v>
      </c>
      <c r="AC9" s="98">
        <f t="shared" si="6"/>
        <v>0</v>
      </c>
      <c r="AD9" s="98">
        <f t="shared" si="6"/>
        <v>460.07550000000003</v>
      </c>
      <c r="AE9" s="98">
        <f t="shared" si="6"/>
        <v>2</v>
      </c>
      <c r="AF9" s="98">
        <f t="shared" si="6"/>
        <v>5.3069999999999986</v>
      </c>
      <c r="AG9" s="98">
        <f t="shared" si="6"/>
        <v>153.77299999999997</v>
      </c>
      <c r="AH9" s="98">
        <f t="shared" si="6"/>
        <v>18.303999999999998</v>
      </c>
      <c r="AI9" s="98">
        <f t="shared" si="6"/>
        <v>96.864999999999995</v>
      </c>
      <c r="AJ9" s="98">
        <f t="shared" si="6"/>
        <v>1.833</v>
      </c>
      <c r="AK9" s="98">
        <f t="shared" si="6"/>
        <v>0</v>
      </c>
      <c r="AL9" s="98">
        <f t="shared" si="6"/>
        <v>0</v>
      </c>
      <c r="AM9" s="98">
        <f t="shared" si="6"/>
        <v>108.38375000000001</v>
      </c>
      <c r="AN9" s="100">
        <f t="shared" si="6"/>
        <v>58.077750000000002</v>
      </c>
      <c r="AO9" s="100">
        <f t="shared" si="6"/>
        <v>0</v>
      </c>
      <c r="AP9" s="100">
        <f t="shared" si="6"/>
        <v>42.444000000000024</v>
      </c>
      <c r="AQ9" s="100">
        <f t="shared" si="6"/>
        <v>0.504</v>
      </c>
      <c r="AR9" s="100">
        <f t="shared" si="6"/>
        <v>1.996</v>
      </c>
      <c r="AS9" s="100">
        <f t="shared" si="6"/>
        <v>0</v>
      </c>
      <c r="AT9" s="100">
        <f t="shared" si="6"/>
        <v>0.85000000000000009</v>
      </c>
      <c r="AU9" s="100">
        <f t="shared" si="6"/>
        <v>0</v>
      </c>
      <c r="AV9" s="100">
        <f t="shared" si="6"/>
        <v>0</v>
      </c>
      <c r="AW9" s="100">
        <f t="shared" si="6"/>
        <v>0</v>
      </c>
      <c r="AX9" s="100">
        <f t="shared" si="6"/>
        <v>3.2119999999999997</v>
      </c>
      <c r="AY9" s="100">
        <f t="shared" si="6"/>
        <v>0</v>
      </c>
      <c r="AZ9" s="100">
        <f t="shared" si="6"/>
        <v>1.3</v>
      </c>
      <c r="BA9" s="100">
        <f t="shared" si="6"/>
        <v>0</v>
      </c>
      <c r="BB9" s="100">
        <f t="shared" si="6"/>
        <v>0</v>
      </c>
      <c r="BC9" s="100">
        <f t="shared" si="6"/>
        <v>0</v>
      </c>
      <c r="BD9" s="100">
        <f t="shared" ref="BD9" si="7">SUM(BD10:BD12)</f>
        <v>0</v>
      </c>
      <c r="BE9" s="98">
        <f t="shared" si="6"/>
        <v>0</v>
      </c>
      <c r="BF9" s="98">
        <f t="shared" si="6"/>
        <v>0</v>
      </c>
      <c r="BG9" s="98">
        <f t="shared" si="6"/>
        <v>0</v>
      </c>
      <c r="BH9" s="98">
        <f t="shared" si="6"/>
        <v>72.09875000000001</v>
      </c>
      <c r="BI9" s="98">
        <f t="shared" si="6"/>
        <v>0.156</v>
      </c>
      <c r="BJ9" s="98">
        <f t="shared" si="6"/>
        <v>0.99500000000000011</v>
      </c>
      <c r="BK9" s="98">
        <f t="shared" si="6"/>
        <v>0.36</v>
      </c>
      <c r="BL9" s="98">
        <f t="shared" si="6"/>
        <v>0</v>
      </c>
      <c r="BM9" s="98">
        <f t="shared" si="6"/>
        <v>0</v>
      </c>
      <c r="BN9" s="98">
        <f t="shared" si="6"/>
        <v>0</v>
      </c>
      <c r="BO9" s="98">
        <f t="shared" si="6"/>
        <v>0</v>
      </c>
      <c r="BP9" s="98">
        <f t="shared" si="6"/>
        <v>0</v>
      </c>
      <c r="BQ9" s="98">
        <f t="shared" si="6"/>
        <v>0</v>
      </c>
      <c r="BR9" s="98">
        <f t="shared" ref="BR9:BU9" si="8">SUM(BR10:BR12)</f>
        <v>0</v>
      </c>
      <c r="BS9" s="98">
        <f t="shared" si="8"/>
        <v>0</v>
      </c>
      <c r="BT9" s="98">
        <f t="shared" si="8"/>
        <v>0</v>
      </c>
      <c r="BU9" s="98">
        <f t="shared" si="8"/>
        <v>460.07550000000009</v>
      </c>
      <c r="BV9" s="98">
        <f t="shared" si="4"/>
        <v>9776.8192499999968</v>
      </c>
      <c r="BW9" s="101"/>
      <c r="BX9" s="101">
        <f>G75</f>
        <v>0</v>
      </c>
      <c r="BY9" s="101">
        <f t="shared" si="1"/>
        <v>-460.07550000000009</v>
      </c>
      <c r="BZ9" s="101"/>
      <c r="CA9" s="101">
        <f t="shared" ref="CA9:CA72" si="9">ROUND(ABS(BY9),2)</f>
        <v>460.08</v>
      </c>
      <c r="CB9" s="101"/>
      <c r="CC9" s="101"/>
      <c r="CD9" s="101" t="s">
        <v>324</v>
      </c>
      <c r="CE9" s="102">
        <v>75</v>
      </c>
      <c r="CF9" s="101" t="str">
        <f t="shared" si="5"/>
        <v>=G75</v>
      </c>
    </row>
    <row r="10" spans="1:84" s="81" customFormat="1" ht="30" customHeight="1" x14ac:dyDescent="0.3">
      <c r="A10" s="66" t="s">
        <v>320</v>
      </c>
      <c r="B10" s="103" t="str">
        <f>'Bieu 1CH'!B11</f>
        <v>Trong đó: Đất chuyên trồng lúa nước</v>
      </c>
      <c r="C10" s="104" t="s">
        <v>43</v>
      </c>
      <c r="D10" s="100">
        <f>'[1]Bieu 12CH data'!D10</f>
        <v>10123.054749999999</v>
      </c>
      <c r="E10" s="100">
        <f>'[1]Bieu 12CH data'!E10</f>
        <v>0</v>
      </c>
      <c r="F10" s="100">
        <f>'[1]Bieu 12CH data'!F10</f>
        <v>0</v>
      </c>
      <c r="G10" s="100">
        <f>SUM(I10,J10)</f>
        <v>0</v>
      </c>
      <c r="H10" s="105">
        <f>$D10-$BU10</f>
        <v>9665.4402499999997</v>
      </c>
      <c r="I10" s="100">
        <f>'[1]Bieu 12CH data'!I10</f>
        <v>0</v>
      </c>
      <c r="J10" s="100">
        <f>'[1]Bieu 12CH data'!J10</f>
        <v>0</v>
      </c>
      <c r="K10" s="100">
        <f>SUM(L10:M10)</f>
        <v>0</v>
      </c>
      <c r="L10" s="100">
        <f>'[1]Bieu 12CH data'!L10</f>
        <v>0</v>
      </c>
      <c r="M10" s="100">
        <f>'[1]Bieu 12CH data'!M10</f>
        <v>0</v>
      </c>
      <c r="N10" s="100">
        <f>'[1]Bieu 12CH data'!N10</f>
        <v>0</v>
      </c>
      <c r="O10" s="100">
        <f>SUM(P10:R10)</f>
        <v>0</v>
      </c>
      <c r="P10" s="100">
        <f>'[1]Bieu 12CH data'!P10</f>
        <v>0</v>
      </c>
      <c r="Q10" s="100">
        <f>'[1]Bieu 12CH data'!Q10</f>
        <v>0</v>
      </c>
      <c r="R10" s="100">
        <f>'[1]Bieu 12CH data'!R10</f>
        <v>0</v>
      </c>
      <c r="S10" s="100">
        <f>SUM(T10:V10)</f>
        <v>0</v>
      </c>
      <c r="T10" s="100">
        <f>'[1]Bieu 12CH data'!T10</f>
        <v>0</v>
      </c>
      <c r="U10" s="100">
        <f>'[1]Bieu 12CH data'!U10</f>
        <v>0</v>
      </c>
      <c r="V10" s="100">
        <f>'[1]Bieu 12CH data'!V10</f>
        <v>0</v>
      </c>
      <c r="W10" s="100">
        <f>SUM(X10:Z10)</f>
        <v>0</v>
      </c>
      <c r="X10" s="100">
        <f>'[1]Bieu 12CH data'!X10</f>
        <v>0</v>
      </c>
      <c r="Y10" s="100">
        <f>'[1]Bieu 12CH data'!Y10</f>
        <v>0</v>
      </c>
      <c r="Z10" s="100">
        <f>'[1]Bieu 12CH data'!Z10</f>
        <v>0</v>
      </c>
      <c r="AA10" s="100">
        <f>'[1]Bieu 12CH data'!AA10</f>
        <v>0</v>
      </c>
      <c r="AB10" s="100">
        <f>'[1]Bieu 12CH data'!AB10</f>
        <v>0</v>
      </c>
      <c r="AC10" s="100">
        <f>'[1]Bieu 12CH data'!AC10</f>
        <v>0</v>
      </c>
      <c r="AD10" s="100">
        <f>SUM(AE10:AM10,BE10:BQ10)</f>
        <v>457.61450000000002</v>
      </c>
      <c r="AE10" s="100">
        <f>'[1]Bieu 12CH data'!AE10</f>
        <v>2</v>
      </c>
      <c r="AF10" s="100">
        <f>'[1]Bieu 12CH data'!AF10</f>
        <v>5.3069999999999986</v>
      </c>
      <c r="AG10" s="100">
        <f>'[1]Bieu 12CH data'!AG10</f>
        <v>153.76799999999997</v>
      </c>
      <c r="AH10" s="100">
        <f>'[1]Bieu 12CH data'!AH10</f>
        <v>18.303999999999998</v>
      </c>
      <c r="AI10" s="100">
        <f>'[1]Bieu 12CH data'!AI10</f>
        <v>96.864999999999995</v>
      </c>
      <c r="AJ10" s="100">
        <f>'[1]Bieu 12CH data'!AJ10</f>
        <v>1.833</v>
      </c>
      <c r="AK10" s="100">
        <f>'[1]Bieu 12CH data'!AK10</f>
        <v>0</v>
      </c>
      <c r="AL10" s="100">
        <f>'[1]Bieu 12CH data'!AL10</f>
        <v>0</v>
      </c>
      <c r="AM10" s="100">
        <f>SUM(AN10:BC10)</f>
        <v>105.92775</v>
      </c>
      <c r="AN10" s="100">
        <f>'[1]Bieu 12CH data'!AN10</f>
        <v>56.813749999999999</v>
      </c>
      <c r="AO10" s="100">
        <f>'[1]Bieu 12CH data'!AO10</f>
        <v>0</v>
      </c>
      <c r="AP10" s="100">
        <f>'[1]Bieu 12CH data'!AP10</f>
        <v>42.444000000000024</v>
      </c>
      <c r="AQ10" s="100">
        <f>'[1]Bieu 12CH data'!AQ10</f>
        <v>0.504</v>
      </c>
      <c r="AR10" s="100">
        <f>'[1]Bieu 12CH data'!AR10</f>
        <v>1.996</v>
      </c>
      <c r="AS10" s="100">
        <f>'[1]Bieu 12CH data'!AS10</f>
        <v>0</v>
      </c>
      <c r="AT10" s="100">
        <f>'[1]Bieu 12CH data'!AT10</f>
        <v>0.85000000000000009</v>
      </c>
      <c r="AU10" s="100">
        <f>'[1]Bieu 12CH data'!AU10</f>
        <v>0</v>
      </c>
      <c r="AV10" s="100">
        <f>'[1]Bieu 12CH data'!AV10</f>
        <v>0</v>
      </c>
      <c r="AW10" s="100">
        <f>'[1]Bieu 12CH data'!AW10</f>
        <v>0</v>
      </c>
      <c r="AX10" s="100">
        <f>'[1]Bieu 12CH data'!AX10</f>
        <v>2.02</v>
      </c>
      <c r="AY10" s="100">
        <f>'[1]Bieu 12CH data'!AY10</f>
        <v>0</v>
      </c>
      <c r="AZ10" s="100">
        <f>'[1]Bieu 12CH data'!AZ10</f>
        <v>1.3</v>
      </c>
      <c r="BA10" s="100">
        <f>'[1]Bieu 12CH data'!BA10</f>
        <v>0</v>
      </c>
      <c r="BB10" s="100">
        <f>'[1]Bieu 12CH data'!BB10</f>
        <v>0</v>
      </c>
      <c r="BC10" s="100">
        <f>'[1]Bieu 12CH data'!BC10</f>
        <v>0</v>
      </c>
      <c r="BD10" s="100">
        <f>'[1]Bieu 12CH data'!BD10</f>
        <v>0</v>
      </c>
      <c r="BE10" s="100">
        <f>'[1]Bieu 12CH data'!BE10</f>
        <v>0</v>
      </c>
      <c r="BF10" s="100">
        <f>'[1]Bieu 12CH data'!BF10</f>
        <v>0</v>
      </c>
      <c r="BG10" s="100">
        <f>'[1]Bieu 12CH data'!BG10</f>
        <v>0</v>
      </c>
      <c r="BH10" s="100">
        <f>'[1]Bieu 12CH data'!BH10</f>
        <v>72.09875000000001</v>
      </c>
      <c r="BI10" s="100">
        <f>'[1]Bieu 12CH data'!BI10</f>
        <v>0.156</v>
      </c>
      <c r="BJ10" s="100">
        <f>'[1]Bieu 12CH data'!BJ10</f>
        <v>0.99500000000000011</v>
      </c>
      <c r="BK10" s="100">
        <f>'[1]Bieu 12CH data'!BK10</f>
        <v>0.36</v>
      </c>
      <c r="BL10" s="100">
        <f>'[1]Bieu 12CH data'!BL10</f>
        <v>0</v>
      </c>
      <c r="BM10" s="100">
        <f>'[1]Bieu 12CH data'!BM10</f>
        <v>0</v>
      </c>
      <c r="BN10" s="100">
        <f>'[1]Bieu 12CH data'!BN10</f>
        <v>0</v>
      </c>
      <c r="BO10" s="100">
        <f>'[1]Bieu 12CH data'!BO10</f>
        <v>0</v>
      </c>
      <c r="BP10" s="100">
        <f>'[1]Bieu 12CH data'!BP10</f>
        <v>0</v>
      </c>
      <c r="BQ10" s="100">
        <f>SUM(BR10:BT10)</f>
        <v>0</v>
      </c>
      <c r="BR10" s="100">
        <f>'[1]Bieu 12CH data'!BR10</f>
        <v>0</v>
      </c>
      <c r="BS10" s="100">
        <f>'[1]Bieu 12CH data'!BS10</f>
        <v>0</v>
      </c>
      <c r="BT10" s="100">
        <f>'[1]Bieu 12CH data'!BT10</f>
        <v>0</v>
      </c>
      <c r="BU10" s="100">
        <f>'[1]Bieu 12CH data'!BU10</f>
        <v>457.61450000000008</v>
      </c>
      <c r="BV10" s="100">
        <f t="shared" si="4"/>
        <v>9665.4402499999997</v>
      </c>
      <c r="BW10" s="106"/>
      <c r="BX10" s="106">
        <f>H75</f>
        <v>0</v>
      </c>
      <c r="BY10" s="106">
        <f t="shared" si="1"/>
        <v>-457.61450000000008</v>
      </c>
      <c r="BZ10" s="106"/>
      <c r="CA10" s="106">
        <f t="shared" si="9"/>
        <v>457.61</v>
      </c>
      <c r="CB10" s="106"/>
      <c r="CC10" s="106"/>
      <c r="CD10" s="106" t="s">
        <v>325</v>
      </c>
      <c r="CE10" s="107">
        <v>75</v>
      </c>
      <c r="CF10" s="106" t="str">
        <f t="shared" si="5"/>
        <v>=H75</v>
      </c>
    </row>
    <row r="11" spans="1:84" ht="30" hidden="1" customHeight="1" x14ac:dyDescent="0.3">
      <c r="A11" s="85"/>
      <c r="B11" s="96" t="str">
        <f>'Bieu 1CH'!B12</f>
        <v>Đất trồng lúa nước còn lại</v>
      </c>
      <c r="C11" s="97" t="s">
        <v>45</v>
      </c>
      <c r="D11" s="98">
        <f>'[1]Bieu 12CH data'!D11</f>
        <v>113.83999999999999</v>
      </c>
      <c r="E11" s="98">
        <f>'[1]Bieu 12CH data'!E11</f>
        <v>0</v>
      </c>
      <c r="F11" s="98">
        <f>'[1]Bieu 12CH data'!F11</f>
        <v>0</v>
      </c>
      <c r="G11" s="98">
        <f>SUM(H11,J11)</f>
        <v>0</v>
      </c>
      <c r="H11" s="98">
        <f>'[1]Bieu 12CH data'!H11</f>
        <v>0</v>
      </c>
      <c r="I11" s="99">
        <f>$D11-$BU11</f>
        <v>111.37899999999999</v>
      </c>
      <c r="J11" s="98">
        <f>'[1]Bieu 12CH data'!J11</f>
        <v>0</v>
      </c>
      <c r="K11" s="98">
        <f t="shared" ref="K11:K12" si="10">SUM(L11:M11)</f>
        <v>0</v>
      </c>
      <c r="L11" s="98">
        <f>'[1]Bieu 12CH data'!L11</f>
        <v>0</v>
      </c>
      <c r="M11" s="98">
        <f>'[1]Bieu 12CH data'!M11</f>
        <v>0</v>
      </c>
      <c r="N11" s="98">
        <f>'[1]Bieu 12CH data'!N11</f>
        <v>0</v>
      </c>
      <c r="O11" s="98">
        <f t="shared" ref="O11:O12" si="11">SUM(P11:R11)</f>
        <v>0</v>
      </c>
      <c r="P11" s="98">
        <f>'[1]Bieu 12CH data'!P11</f>
        <v>0</v>
      </c>
      <c r="Q11" s="98">
        <f>'[1]Bieu 12CH data'!Q11</f>
        <v>0</v>
      </c>
      <c r="R11" s="98">
        <f>'[1]Bieu 12CH data'!R11</f>
        <v>0</v>
      </c>
      <c r="S11" s="98">
        <f t="shared" ref="S11:S20" si="12">SUM(T11:V11)</f>
        <v>0</v>
      </c>
      <c r="T11" s="98">
        <f>'[1]Bieu 12CH data'!T11</f>
        <v>0</v>
      </c>
      <c r="U11" s="98">
        <f>'[1]Bieu 12CH data'!U11</f>
        <v>0</v>
      </c>
      <c r="V11" s="98">
        <f>'[1]Bieu 12CH data'!V11</f>
        <v>0</v>
      </c>
      <c r="W11" s="98">
        <f t="shared" ref="W11:W24" si="13">SUM(X11:Z11)</f>
        <v>0</v>
      </c>
      <c r="X11" s="98">
        <f>'[1]Bieu 12CH data'!X11</f>
        <v>0</v>
      </c>
      <c r="Y11" s="98">
        <f>'[1]Bieu 12CH data'!Y11</f>
        <v>0</v>
      </c>
      <c r="Z11" s="98">
        <f>'[1]Bieu 12CH data'!Z11</f>
        <v>0</v>
      </c>
      <c r="AA11" s="98">
        <f>'[1]Bieu 12CH data'!AA11</f>
        <v>0</v>
      </c>
      <c r="AB11" s="98">
        <f>'[1]Bieu 12CH data'!AB11</f>
        <v>0</v>
      </c>
      <c r="AC11" s="98">
        <f>'[1]Bieu 12CH data'!AC11</f>
        <v>0</v>
      </c>
      <c r="AD11" s="98">
        <f t="shared" ref="AD11:AD12" si="14">SUM(AE11:AM11,BE11:BQ11)</f>
        <v>2.4609999999999999</v>
      </c>
      <c r="AE11" s="98">
        <f>'[1]Bieu 12CH data'!AE11</f>
        <v>0</v>
      </c>
      <c r="AF11" s="98">
        <f>'[1]Bieu 12CH data'!AF11</f>
        <v>0</v>
      </c>
      <c r="AG11" s="98">
        <f>'[1]Bieu 12CH data'!AG11</f>
        <v>5.0000000000000001E-3</v>
      </c>
      <c r="AH11" s="98">
        <f>'[1]Bieu 12CH data'!AH11</f>
        <v>0</v>
      </c>
      <c r="AI11" s="98">
        <f>'[1]Bieu 12CH data'!AI11</f>
        <v>0</v>
      </c>
      <c r="AJ11" s="98">
        <f>'[1]Bieu 12CH data'!AJ11</f>
        <v>0</v>
      </c>
      <c r="AK11" s="98">
        <f>'[1]Bieu 12CH data'!AK11</f>
        <v>0</v>
      </c>
      <c r="AL11" s="98">
        <f>'[1]Bieu 12CH data'!AL11</f>
        <v>0</v>
      </c>
      <c r="AM11" s="98">
        <f t="shared" ref="AM11:AM12" si="15">SUM(AN11:BC11)</f>
        <v>2.456</v>
      </c>
      <c r="AN11" s="100">
        <f>'[1]Bieu 12CH data'!AN11</f>
        <v>1.264</v>
      </c>
      <c r="AO11" s="100">
        <f>'[1]Bieu 12CH data'!AO11</f>
        <v>0</v>
      </c>
      <c r="AP11" s="100">
        <f>'[1]Bieu 12CH data'!AP11</f>
        <v>0</v>
      </c>
      <c r="AQ11" s="100">
        <f>'[1]Bieu 12CH data'!AQ11</f>
        <v>0</v>
      </c>
      <c r="AR11" s="100">
        <f>'[1]Bieu 12CH data'!AR11</f>
        <v>0</v>
      </c>
      <c r="AS11" s="100">
        <f>'[1]Bieu 12CH data'!AS11</f>
        <v>0</v>
      </c>
      <c r="AT11" s="100">
        <f>'[1]Bieu 12CH data'!AT11</f>
        <v>0</v>
      </c>
      <c r="AU11" s="100">
        <f>'[1]Bieu 12CH data'!AU11</f>
        <v>0</v>
      </c>
      <c r="AV11" s="100">
        <f>'[1]Bieu 12CH data'!AV11</f>
        <v>0</v>
      </c>
      <c r="AW11" s="100">
        <f>'[1]Bieu 12CH data'!AW11</f>
        <v>0</v>
      </c>
      <c r="AX11" s="100">
        <f>'[1]Bieu 12CH data'!AX11</f>
        <v>1.1919999999999999</v>
      </c>
      <c r="AY11" s="100">
        <f>'[1]Bieu 12CH data'!AY11</f>
        <v>0</v>
      </c>
      <c r="AZ11" s="100">
        <f>'[1]Bieu 12CH data'!AZ11</f>
        <v>0</v>
      </c>
      <c r="BA11" s="100">
        <f>'[1]Bieu 12CH data'!BA11</f>
        <v>0</v>
      </c>
      <c r="BB11" s="100">
        <f>'[1]Bieu 12CH data'!BB11</f>
        <v>0</v>
      </c>
      <c r="BC11" s="100">
        <f>'[1]Bieu 12CH data'!BC11</f>
        <v>0</v>
      </c>
      <c r="BD11" s="100">
        <f>'[1]Bieu 12CH data'!BD11</f>
        <v>0</v>
      </c>
      <c r="BE11" s="98">
        <f>'[1]Bieu 12CH data'!BE11</f>
        <v>0</v>
      </c>
      <c r="BF11" s="98">
        <f>'[1]Bieu 12CH data'!BF11</f>
        <v>0</v>
      </c>
      <c r="BG11" s="98">
        <f>'[1]Bieu 12CH data'!BG11</f>
        <v>0</v>
      </c>
      <c r="BH11" s="98">
        <f>'[1]Bieu 12CH data'!BH11</f>
        <v>0</v>
      </c>
      <c r="BI11" s="98">
        <f>'[1]Bieu 12CH data'!BI11</f>
        <v>0</v>
      </c>
      <c r="BJ11" s="98">
        <f>'[1]Bieu 12CH data'!BJ11</f>
        <v>0</v>
      </c>
      <c r="BK11" s="98">
        <f>'[1]Bieu 12CH data'!BK11</f>
        <v>0</v>
      </c>
      <c r="BL11" s="98">
        <f>'[1]Bieu 12CH data'!BL11</f>
        <v>0</v>
      </c>
      <c r="BM11" s="98">
        <f>'[1]Bieu 12CH data'!BM11</f>
        <v>0</v>
      </c>
      <c r="BN11" s="98">
        <f>'[1]Bieu 12CH data'!BN11</f>
        <v>0</v>
      </c>
      <c r="BO11" s="98">
        <f>'[1]Bieu 12CH data'!BO11</f>
        <v>0</v>
      </c>
      <c r="BP11" s="98">
        <f>'[1]Bieu 12CH data'!BP11</f>
        <v>0</v>
      </c>
      <c r="BQ11" s="98">
        <f t="shared" ref="BQ11:BQ12" si="16">SUM(BR11:BT11)</f>
        <v>0</v>
      </c>
      <c r="BR11" s="98">
        <f>'[1]Bieu 12CH data'!BR11</f>
        <v>0</v>
      </c>
      <c r="BS11" s="98">
        <f>'[1]Bieu 12CH data'!BS11</f>
        <v>0</v>
      </c>
      <c r="BT11" s="98">
        <f>'[1]Bieu 12CH data'!BT11</f>
        <v>0</v>
      </c>
      <c r="BU11" s="98">
        <f>'[1]Bieu 12CH data'!BU11</f>
        <v>2.4609999999999999</v>
      </c>
      <c r="BV11" s="98">
        <f t="shared" si="4"/>
        <v>111.37899999999999</v>
      </c>
      <c r="BW11" s="101"/>
      <c r="BX11" s="101">
        <f>I75</f>
        <v>0</v>
      </c>
      <c r="BY11" s="101">
        <f t="shared" si="1"/>
        <v>-2.4609999999999999</v>
      </c>
      <c r="BZ11" s="101"/>
      <c r="CA11" s="101">
        <f t="shared" si="9"/>
        <v>2.46</v>
      </c>
      <c r="CB11" s="101"/>
      <c r="CC11" s="101"/>
      <c r="CD11" s="101" t="s">
        <v>240</v>
      </c>
      <c r="CE11" s="102">
        <v>75</v>
      </c>
      <c r="CF11" s="101" t="str">
        <f t="shared" si="5"/>
        <v>=I75</v>
      </c>
    </row>
    <row r="12" spans="1:84" ht="30" hidden="1" customHeight="1" x14ac:dyDescent="0.3">
      <c r="A12" s="85"/>
      <c r="B12" s="96" t="str">
        <f>'Bieu 1CH'!B13</f>
        <v>Đất trồng lúa nương</v>
      </c>
      <c r="C12" s="97" t="s">
        <v>47</v>
      </c>
      <c r="D12" s="98">
        <f>'[1]Bieu 12CH data'!D12</f>
        <v>0</v>
      </c>
      <c r="E12" s="98">
        <f>'[1]Bieu 12CH data'!E12</f>
        <v>0</v>
      </c>
      <c r="F12" s="98">
        <f>'[1]Bieu 12CH data'!F12</f>
        <v>0</v>
      </c>
      <c r="G12" s="98">
        <f>SUM(H12,I12)</f>
        <v>0</v>
      </c>
      <c r="H12" s="98">
        <f>'[1]Bieu 12CH data'!H12</f>
        <v>0</v>
      </c>
      <c r="I12" s="98">
        <f>'[1]Bieu 12CH data'!I12</f>
        <v>0</v>
      </c>
      <c r="J12" s="99">
        <f>$D12-$BU12</f>
        <v>0</v>
      </c>
      <c r="K12" s="98">
        <f t="shared" si="10"/>
        <v>0</v>
      </c>
      <c r="L12" s="98">
        <f>'[1]Bieu 12CH data'!L12</f>
        <v>0</v>
      </c>
      <c r="M12" s="98">
        <f>'[1]Bieu 12CH data'!M12</f>
        <v>0</v>
      </c>
      <c r="N12" s="98">
        <f>'[1]Bieu 12CH data'!N12</f>
        <v>0</v>
      </c>
      <c r="O12" s="98">
        <f t="shared" si="11"/>
        <v>0</v>
      </c>
      <c r="P12" s="98">
        <f>'[1]Bieu 12CH data'!P12</f>
        <v>0</v>
      </c>
      <c r="Q12" s="98">
        <f>'[1]Bieu 12CH data'!Q12</f>
        <v>0</v>
      </c>
      <c r="R12" s="98">
        <f>'[1]Bieu 12CH data'!R12</f>
        <v>0</v>
      </c>
      <c r="S12" s="98">
        <f t="shared" si="12"/>
        <v>0</v>
      </c>
      <c r="T12" s="98">
        <f>'[1]Bieu 12CH data'!T12</f>
        <v>0</v>
      </c>
      <c r="U12" s="98">
        <f>'[1]Bieu 12CH data'!U12</f>
        <v>0</v>
      </c>
      <c r="V12" s="98">
        <f>'[1]Bieu 12CH data'!V12</f>
        <v>0</v>
      </c>
      <c r="W12" s="98">
        <f t="shared" si="13"/>
        <v>0</v>
      </c>
      <c r="X12" s="98">
        <f>'[1]Bieu 12CH data'!X12</f>
        <v>0</v>
      </c>
      <c r="Y12" s="98">
        <f>'[1]Bieu 12CH data'!Y12</f>
        <v>0</v>
      </c>
      <c r="Z12" s="98">
        <f>'[1]Bieu 12CH data'!Z12</f>
        <v>0</v>
      </c>
      <c r="AA12" s="98">
        <f>'[1]Bieu 12CH data'!AA12</f>
        <v>0</v>
      </c>
      <c r="AB12" s="98">
        <f>'[1]Bieu 12CH data'!AB12</f>
        <v>0</v>
      </c>
      <c r="AC12" s="98">
        <f>'[1]Bieu 12CH data'!AC12</f>
        <v>0</v>
      </c>
      <c r="AD12" s="98">
        <f t="shared" si="14"/>
        <v>0</v>
      </c>
      <c r="AE12" s="98">
        <f>'[1]Bieu 12CH data'!AE12</f>
        <v>0</v>
      </c>
      <c r="AF12" s="98">
        <f>'[1]Bieu 12CH data'!AF12</f>
        <v>0</v>
      </c>
      <c r="AG12" s="98">
        <f>'[1]Bieu 12CH data'!AG12</f>
        <v>0</v>
      </c>
      <c r="AH12" s="98">
        <f>'[1]Bieu 12CH data'!AH12</f>
        <v>0</v>
      </c>
      <c r="AI12" s="98">
        <f>'[1]Bieu 12CH data'!AI12</f>
        <v>0</v>
      </c>
      <c r="AJ12" s="98">
        <f>'[1]Bieu 12CH data'!AJ12</f>
        <v>0</v>
      </c>
      <c r="AK12" s="98">
        <f>'[1]Bieu 12CH data'!AK12</f>
        <v>0</v>
      </c>
      <c r="AL12" s="98">
        <f>'[1]Bieu 12CH data'!AL12</f>
        <v>0</v>
      </c>
      <c r="AM12" s="98">
        <f t="shared" si="15"/>
        <v>0</v>
      </c>
      <c r="AN12" s="100">
        <f>'[1]Bieu 12CH data'!AN12</f>
        <v>0</v>
      </c>
      <c r="AO12" s="100">
        <f>'[1]Bieu 12CH data'!AO12</f>
        <v>0</v>
      </c>
      <c r="AP12" s="100">
        <f>'[1]Bieu 12CH data'!AP12</f>
        <v>0</v>
      </c>
      <c r="AQ12" s="100">
        <f>'[1]Bieu 12CH data'!AQ12</f>
        <v>0</v>
      </c>
      <c r="AR12" s="100">
        <f>'[1]Bieu 12CH data'!AR12</f>
        <v>0</v>
      </c>
      <c r="AS12" s="100">
        <f>'[1]Bieu 12CH data'!AS12</f>
        <v>0</v>
      </c>
      <c r="AT12" s="100">
        <f>'[1]Bieu 12CH data'!AT12</f>
        <v>0</v>
      </c>
      <c r="AU12" s="100">
        <f>'[1]Bieu 12CH data'!AU12</f>
        <v>0</v>
      </c>
      <c r="AV12" s="100">
        <f>'[1]Bieu 12CH data'!AV12</f>
        <v>0</v>
      </c>
      <c r="AW12" s="100">
        <f>'[1]Bieu 12CH data'!AW12</f>
        <v>0</v>
      </c>
      <c r="AX12" s="100">
        <f>'[1]Bieu 12CH data'!AX12</f>
        <v>0</v>
      </c>
      <c r="AY12" s="100">
        <f>'[1]Bieu 12CH data'!AY12</f>
        <v>0</v>
      </c>
      <c r="AZ12" s="100">
        <f>'[1]Bieu 12CH data'!AZ12</f>
        <v>0</v>
      </c>
      <c r="BA12" s="100">
        <f>'[1]Bieu 12CH data'!BA12</f>
        <v>0</v>
      </c>
      <c r="BB12" s="100">
        <f>'[1]Bieu 12CH data'!BB12</f>
        <v>0</v>
      </c>
      <c r="BC12" s="100">
        <f>'[1]Bieu 12CH data'!BC12</f>
        <v>0</v>
      </c>
      <c r="BD12" s="100">
        <f>'[1]Bieu 12CH data'!BD12</f>
        <v>0</v>
      </c>
      <c r="BE12" s="98">
        <f>'[1]Bieu 12CH data'!BE12</f>
        <v>0</v>
      </c>
      <c r="BF12" s="98">
        <f>'[1]Bieu 12CH data'!BF12</f>
        <v>0</v>
      </c>
      <c r="BG12" s="98">
        <f>'[1]Bieu 12CH data'!BG12</f>
        <v>0</v>
      </c>
      <c r="BH12" s="98">
        <f>'[1]Bieu 12CH data'!BH12</f>
        <v>0</v>
      </c>
      <c r="BI12" s="98">
        <f>'[1]Bieu 12CH data'!BI12</f>
        <v>0</v>
      </c>
      <c r="BJ12" s="98">
        <f>'[1]Bieu 12CH data'!BJ12</f>
        <v>0</v>
      </c>
      <c r="BK12" s="98">
        <f>'[1]Bieu 12CH data'!BK12</f>
        <v>0</v>
      </c>
      <c r="BL12" s="98">
        <f>'[1]Bieu 12CH data'!BL12</f>
        <v>0</v>
      </c>
      <c r="BM12" s="98">
        <f>'[1]Bieu 12CH data'!BM12</f>
        <v>0</v>
      </c>
      <c r="BN12" s="98">
        <f>'[1]Bieu 12CH data'!BN12</f>
        <v>0</v>
      </c>
      <c r="BO12" s="98">
        <f>'[1]Bieu 12CH data'!BO12</f>
        <v>0</v>
      </c>
      <c r="BP12" s="98">
        <f>'[1]Bieu 12CH data'!BP12</f>
        <v>0</v>
      </c>
      <c r="BQ12" s="98">
        <f t="shared" si="16"/>
        <v>0</v>
      </c>
      <c r="BR12" s="98">
        <f>'[1]Bieu 12CH data'!BR12</f>
        <v>0</v>
      </c>
      <c r="BS12" s="98">
        <f>'[1]Bieu 12CH data'!BS12</f>
        <v>0</v>
      </c>
      <c r="BT12" s="98">
        <f>'[1]Bieu 12CH data'!BT12</f>
        <v>0</v>
      </c>
      <c r="BU12" s="98">
        <f>'[1]Bieu 12CH data'!BU12</f>
        <v>0</v>
      </c>
      <c r="BV12" s="98">
        <f t="shared" si="4"/>
        <v>0</v>
      </c>
      <c r="BW12" s="101"/>
      <c r="BX12" s="101">
        <f>J75</f>
        <v>0</v>
      </c>
      <c r="BY12" s="101">
        <f t="shared" si="1"/>
        <v>0</v>
      </c>
      <c r="BZ12" s="101"/>
      <c r="CA12" s="101">
        <f t="shared" si="9"/>
        <v>0</v>
      </c>
      <c r="CB12" s="101"/>
      <c r="CC12" s="101"/>
      <c r="CD12" s="101" t="s">
        <v>326</v>
      </c>
      <c r="CE12" s="102">
        <v>75</v>
      </c>
      <c r="CF12" s="101" t="str">
        <f t="shared" si="5"/>
        <v>=J75</v>
      </c>
    </row>
    <row r="13" spans="1:84" ht="30" customHeight="1" x14ac:dyDescent="0.3">
      <c r="A13" s="85" t="s">
        <v>48</v>
      </c>
      <c r="B13" s="96" t="str">
        <f>'Bieu 1CH'!B14</f>
        <v>Đất trồng cây hàng năm khác</v>
      </c>
      <c r="C13" s="97" t="s">
        <v>50</v>
      </c>
      <c r="D13" s="98">
        <f>'[1]Bieu 12CH data'!D13</f>
        <v>1463.1029999999998</v>
      </c>
      <c r="E13" s="98">
        <f>SUM(E14:E15)</f>
        <v>0</v>
      </c>
      <c r="F13" s="98">
        <f t="shared" ref="F13:BQ13" si="17">SUM(F14:F15)</f>
        <v>0</v>
      </c>
      <c r="G13" s="98">
        <f>SUM(G14:G15)</f>
        <v>0</v>
      </c>
      <c r="H13" s="98">
        <f t="shared" si="17"/>
        <v>0</v>
      </c>
      <c r="I13" s="98">
        <f t="shared" si="17"/>
        <v>0</v>
      </c>
      <c r="J13" s="98">
        <f t="shared" si="17"/>
        <v>0</v>
      </c>
      <c r="K13" s="99">
        <f>$D13-$BU13</f>
        <v>1395.5159999999998</v>
      </c>
      <c r="L13" s="98">
        <f t="shared" si="17"/>
        <v>1395.1579999999997</v>
      </c>
      <c r="M13" s="98">
        <f t="shared" si="17"/>
        <v>0.35799999999999998</v>
      </c>
      <c r="N13" s="98">
        <f t="shared" si="17"/>
        <v>0</v>
      </c>
      <c r="O13" s="98">
        <f>SUM(O14:O15)</f>
        <v>0</v>
      </c>
      <c r="P13" s="98">
        <f t="shared" si="17"/>
        <v>0</v>
      </c>
      <c r="Q13" s="98">
        <f t="shared" si="17"/>
        <v>0</v>
      </c>
      <c r="R13" s="98">
        <f t="shared" si="17"/>
        <v>0</v>
      </c>
      <c r="S13" s="98">
        <f t="shared" si="12"/>
        <v>0</v>
      </c>
      <c r="T13" s="98">
        <f t="shared" si="17"/>
        <v>0</v>
      </c>
      <c r="U13" s="98">
        <f t="shared" si="17"/>
        <v>0</v>
      </c>
      <c r="V13" s="98">
        <f t="shared" si="17"/>
        <v>0</v>
      </c>
      <c r="W13" s="98">
        <f t="shared" si="13"/>
        <v>0</v>
      </c>
      <c r="X13" s="98">
        <f t="shared" si="17"/>
        <v>0</v>
      </c>
      <c r="Y13" s="98">
        <f t="shared" si="17"/>
        <v>0</v>
      </c>
      <c r="Z13" s="98">
        <f t="shared" si="17"/>
        <v>0</v>
      </c>
      <c r="AA13" s="98">
        <f t="shared" si="17"/>
        <v>0</v>
      </c>
      <c r="AB13" s="98">
        <f t="shared" si="17"/>
        <v>0</v>
      </c>
      <c r="AC13" s="98">
        <f t="shared" si="17"/>
        <v>0</v>
      </c>
      <c r="AD13" s="98">
        <f t="shared" si="17"/>
        <v>67.587000000000003</v>
      </c>
      <c r="AE13" s="98">
        <f t="shared" si="17"/>
        <v>0</v>
      </c>
      <c r="AF13" s="98">
        <f t="shared" si="17"/>
        <v>0.41399999999999998</v>
      </c>
      <c r="AG13" s="98">
        <f t="shared" si="17"/>
        <v>46.019000000000005</v>
      </c>
      <c r="AH13" s="98">
        <f t="shared" si="17"/>
        <v>0</v>
      </c>
      <c r="AI13" s="98">
        <f t="shared" si="17"/>
        <v>1.3760000000000001</v>
      </c>
      <c r="AJ13" s="98">
        <f t="shared" si="17"/>
        <v>0</v>
      </c>
      <c r="AK13" s="98">
        <f t="shared" si="17"/>
        <v>0</v>
      </c>
      <c r="AL13" s="98">
        <f t="shared" si="17"/>
        <v>0</v>
      </c>
      <c r="AM13" s="98">
        <f t="shared" si="17"/>
        <v>13.24</v>
      </c>
      <c r="AN13" s="100">
        <f t="shared" si="17"/>
        <v>7.9650000000000007</v>
      </c>
      <c r="AO13" s="100">
        <f t="shared" si="17"/>
        <v>0.5</v>
      </c>
      <c r="AP13" s="100">
        <f t="shared" si="17"/>
        <v>0.54</v>
      </c>
      <c r="AQ13" s="100">
        <f t="shared" si="17"/>
        <v>8.5999999999999993E-2</v>
      </c>
      <c r="AR13" s="100">
        <f t="shared" si="17"/>
        <v>0.14299999999999999</v>
      </c>
      <c r="AS13" s="100">
        <f t="shared" si="17"/>
        <v>0</v>
      </c>
      <c r="AT13" s="100">
        <f t="shared" si="17"/>
        <v>0.3</v>
      </c>
      <c r="AU13" s="100">
        <f t="shared" si="17"/>
        <v>0</v>
      </c>
      <c r="AV13" s="100">
        <f t="shared" si="17"/>
        <v>0</v>
      </c>
      <c r="AW13" s="100">
        <f t="shared" si="17"/>
        <v>0</v>
      </c>
      <c r="AX13" s="100">
        <f t="shared" si="17"/>
        <v>3.7059999999999995</v>
      </c>
      <c r="AY13" s="100">
        <f t="shared" si="17"/>
        <v>0</v>
      </c>
      <c r="AZ13" s="100">
        <f t="shared" si="17"/>
        <v>0</v>
      </c>
      <c r="BA13" s="100">
        <f t="shared" si="17"/>
        <v>0</v>
      </c>
      <c r="BB13" s="100">
        <f t="shared" si="17"/>
        <v>0</v>
      </c>
      <c r="BC13" s="100">
        <f t="shared" si="17"/>
        <v>0</v>
      </c>
      <c r="BD13" s="100">
        <f t="shared" si="17"/>
        <v>0</v>
      </c>
      <c r="BE13" s="98">
        <f t="shared" si="17"/>
        <v>0</v>
      </c>
      <c r="BF13" s="98">
        <f t="shared" si="17"/>
        <v>0</v>
      </c>
      <c r="BG13" s="98">
        <f t="shared" si="17"/>
        <v>0</v>
      </c>
      <c r="BH13" s="98">
        <f t="shared" si="17"/>
        <v>6.2010000000000005</v>
      </c>
      <c r="BI13" s="98">
        <f t="shared" si="17"/>
        <v>0.33700000000000002</v>
      </c>
      <c r="BJ13" s="98">
        <f t="shared" si="17"/>
        <v>0</v>
      </c>
      <c r="BK13" s="98">
        <f t="shared" si="17"/>
        <v>0</v>
      </c>
      <c r="BL13" s="98">
        <f t="shared" si="17"/>
        <v>0</v>
      </c>
      <c r="BM13" s="98">
        <f t="shared" si="17"/>
        <v>0</v>
      </c>
      <c r="BN13" s="98">
        <f t="shared" si="17"/>
        <v>0</v>
      </c>
      <c r="BO13" s="98">
        <f t="shared" si="17"/>
        <v>0</v>
      </c>
      <c r="BP13" s="98">
        <f t="shared" si="17"/>
        <v>0</v>
      </c>
      <c r="BQ13" s="98">
        <f t="shared" si="17"/>
        <v>0</v>
      </c>
      <c r="BR13" s="98">
        <f t="shared" ref="BR13:BU13" si="18">SUM(BR14:BR15)</f>
        <v>0</v>
      </c>
      <c r="BS13" s="98">
        <f t="shared" si="18"/>
        <v>0</v>
      </c>
      <c r="BT13" s="98">
        <f t="shared" si="18"/>
        <v>0</v>
      </c>
      <c r="BU13" s="98">
        <f t="shared" si="18"/>
        <v>67.587000000000003</v>
      </c>
      <c r="BV13" s="98">
        <f t="shared" si="4"/>
        <v>1395.5159999999998</v>
      </c>
      <c r="BW13" s="101"/>
      <c r="BX13" s="101">
        <f>K75</f>
        <v>0</v>
      </c>
      <c r="BY13" s="101">
        <f t="shared" si="1"/>
        <v>-67.587000000000003</v>
      </c>
      <c r="BZ13" s="101"/>
      <c r="CA13" s="101">
        <f t="shared" si="9"/>
        <v>67.59</v>
      </c>
      <c r="CB13" s="101"/>
      <c r="CC13" s="101"/>
      <c r="CD13" s="101" t="s">
        <v>327</v>
      </c>
      <c r="CE13" s="102">
        <v>75</v>
      </c>
      <c r="CF13" s="101" t="str">
        <f t="shared" si="5"/>
        <v>=K75</v>
      </c>
    </row>
    <row r="14" spans="1:84" s="81" customFormat="1" ht="30" hidden="1" customHeight="1" x14ac:dyDescent="0.3">
      <c r="A14" s="66"/>
      <c r="B14" s="103" t="str">
        <f>'Bieu 1CH'!B15</f>
        <v>Đất bằng trồng cây hàng năm khác</v>
      </c>
      <c r="C14" s="104" t="s">
        <v>52</v>
      </c>
      <c r="D14" s="100">
        <f>'[1]Bieu 12CH data'!D14</f>
        <v>1462.7449999999997</v>
      </c>
      <c r="E14" s="100">
        <f>'[1]Bieu 12CH data'!E14</f>
        <v>0</v>
      </c>
      <c r="F14" s="100">
        <f>'[1]Bieu 12CH data'!F14</f>
        <v>0</v>
      </c>
      <c r="G14" s="100">
        <f>SUM(H14:J14)</f>
        <v>0</v>
      </c>
      <c r="H14" s="100">
        <f>'[1]Bieu 12CH data'!H14</f>
        <v>0</v>
      </c>
      <c r="I14" s="100">
        <f>'[1]Bieu 12CH data'!I14</f>
        <v>0</v>
      </c>
      <c r="J14" s="100">
        <f>'[1]Bieu 12CH data'!J14</f>
        <v>0</v>
      </c>
      <c r="K14" s="100">
        <f>M14</f>
        <v>0</v>
      </c>
      <c r="L14" s="105">
        <f>$D14-$BU14</f>
        <v>1395.1579999999997</v>
      </c>
      <c r="M14" s="100">
        <f>'[1]Bieu 12CH data'!M14</f>
        <v>0</v>
      </c>
      <c r="N14" s="100">
        <f>'[1]Bieu 12CH data'!N14</f>
        <v>0</v>
      </c>
      <c r="O14" s="100">
        <f t="shared" ref="O14:O15" si="19">SUM(P14:R14)</f>
        <v>0</v>
      </c>
      <c r="P14" s="100">
        <f>'[1]Bieu 12CH data'!P14</f>
        <v>0</v>
      </c>
      <c r="Q14" s="100">
        <f>'[1]Bieu 12CH data'!Q14</f>
        <v>0</v>
      </c>
      <c r="R14" s="100">
        <f>'[1]Bieu 12CH data'!R14</f>
        <v>0</v>
      </c>
      <c r="S14" s="100">
        <f t="shared" si="12"/>
        <v>0</v>
      </c>
      <c r="T14" s="100">
        <f>'[1]Bieu 12CH data'!T14</f>
        <v>0</v>
      </c>
      <c r="U14" s="100">
        <f>'[1]Bieu 12CH data'!U14</f>
        <v>0</v>
      </c>
      <c r="V14" s="100">
        <f>'[1]Bieu 12CH data'!V14</f>
        <v>0</v>
      </c>
      <c r="W14" s="100">
        <f t="shared" si="13"/>
        <v>0</v>
      </c>
      <c r="X14" s="100">
        <f>'[1]Bieu 12CH data'!X14</f>
        <v>0</v>
      </c>
      <c r="Y14" s="100">
        <f>'[1]Bieu 12CH data'!Y14</f>
        <v>0</v>
      </c>
      <c r="Z14" s="100">
        <f>'[1]Bieu 12CH data'!Z14</f>
        <v>0</v>
      </c>
      <c r="AA14" s="100">
        <f>'[1]Bieu 12CH data'!AA14</f>
        <v>0</v>
      </c>
      <c r="AB14" s="100">
        <f>'[1]Bieu 12CH data'!AB14</f>
        <v>0</v>
      </c>
      <c r="AC14" s="100">
        <f>'[1]Bieu 12CH data'!AC14</f>
        <v>0</v>
      </c>
      <c r="AD14" s="100">
        <f>SUM(AE14:AM14,BE14:BQ14)</f>
        <v>67.587000000000003</v>
      </c>
      <c r="AE14" s="100">
        <f>'[1]Bieu 12CH data'!AE14</f>
        <v>0</v>
      </c>
      <c r="AF14" s="100">
        <f>'[1]Bieu 12CH data'!AF14</f>
        <v>0.41399999999999998</v>
      </c>
      <c r="AG14" s="100">
        <f>'[1]Bieu 12CH data'!AG14</f>
        <v>46.019000000000005</v>
      </c>
      <c r="AH14" s="100">
        <f>'[1]Bieu 12CH data'!AH14</f>
        <v>0</v>
      </c>
      <c r="AI14" s="100">
        <f>'[1]Bieu 12CH data'!AI14</f>
        <v>1.3760000000000001</v>
      </c>
      <c r="AJ14" s="100">
        <f>'[1]Bieu 12CH data'!AJ14</f>
        <v>0</v>
      </c>
      <c r="AK14" s="100">
        <f>'[1]Bieu 12CH data'!AK14</f>
        <v>0</v>
      </c>
      <c r="AL14" s="100">
        <f>'[1]Bieu 12CH data'!AL14</f>
        <v>0</v>
      </c>
      <c r="AM14" s="100">
        <f t="shared" ref="AM14:AM16" si="20">SUM(AN14:BC14)</f>
        <v>13.24</v>
      </c>
      <c r="AN14" s="100">
        <f>'[1]Bieu 12CH data'!AN14</f>
        <v>7.9650000000000007</v>
      </c>
      <c r="AO14" s="100">
        <f>'[1]Bieu 12CH data'!AO14</f>
        <v>0.5</v>
      </c>
      <c r="AP14" s="100">
        <f>'[1]Bieu 12CH data'!AP14</f>
        <v>0.54</v>
      </c>
      <c r="AQ14" s="100">
        <f>'[1]Bieu 12CH data'!AQ14</f>
        <v>8.5999999999999993E-2</v>
      </c>
      <c r="AR14" s="100">
        <f>'[1]Bieu 12CH data'!AR14</f>
        <v>0.14299999999999999</v>
      </c>
      <c r="AS14" s="100">
        <f>'[1]Bieu 12CH data'!AS14</f>
        <v>0</v>
      </c>
      <c r="AT14" s="100">
        <f>'[1]Bieu 12CH data'!AT14</f>
        <v>0.3</v>
      </c>
      <c r="AU14" s="100">
        <f>'[1]Bieu 12CH data'!AU14</f>
        <v>0</v>
      </c>
      <c r="AV14" s="100">
        <f>'[1]Bieu 12CH data'!AV14</f>
        <v>0</v>
      </c>
      <c r="AW14" s="100">
        <f>'[1]Bieu 12CH data'!AW14</f>
        <v>0</v>
      </c>
      <c r="AX14" s="100">
        <f>'[1]Bieu 12CH data'!AX14</f>
        <v>3.7059999999999995</v>
      </c>
      <c r="AY14" s="100">
        <f>'[1]Bieu 12CH data'!AY14</f>
        <v>0</v>
      </c>
      <c r="AZ14" s="100">
        <f>'[1]Bieu 12CH data'!AZ14</f>
        <v>0</v>
      </c>
      <c r="BA14" s="100">
        <f>'[1]Bieu 12CH data'!BA14</f>
        <v>0</v>
      </c>
      <c r="BB14" s="100">
        <f>'[1]Bieu 12CH data'!BB14</f>
        <v>0</v>
      </c>
      <c r="BC14" s="100">
        <f>'[1]Bieu 12CH data'!BC14</f>
        <v>0</v>
      </c>
      <c r="BD14" s="100">
        <f>'[1]Bieu 12CH data'!BD14</f>
        <v>0</v>
      </c>
      <c r="BE14" s="100">
        <f>'[1]Bieu 12CH data'!BE14</f>
        <v>0</v>
      </c>
      <c r="BF14" s="100">
        <f>'[1]Bieu 12CH data'!BF14</f>
        <v>0</v>
      </c>
      <c r="BG14" s="100">
        <f>'[1]Bieu 12CH data'!BG14</f>
        <v>0</v>
      </c>
      <c r="BH14" s="100">
        <f>'[1]Bieu 12CH data'!BH14</f>
        <v>6.2010000000000005</v>
      </c>
      <c r="BI14" s="100">
        <f>'[1]Bieu 12CH data'!BI14</f>
        <v>0.33700000000000002</v>
      </c>
      <c r="BJ14" s="100">
        <f>'[1]Bieu 12CH data'!BJ14</f>
        <v>0</v>
      </c>
      <c r="BK14" s="100">
        <f>'[1]Bieu 12CH data'!BK14</f>
        <v>0</v>
      </c>
      <c r="BL14" s="100">
        <f>'[1]Bieu 12CH data'!BL14</f>
        <v>0</v>
      </c>
      <c r="BM14" s="100">
        <f>'[1]Bieu 12CH data'!BM14</f>
        <v>0</v>
      </c>
      <c r="BN14" s="100">
        <f>'[1]Bieu 12CH data'!BN14</f>
        <v>0</v>
      </c>
      <c r="BO14" s="100">
        <f>'[1]Bieu 12CH data'!BO14</f>
        <v>0</v>
      </c>
      <c r="BP14" s="100">
        <f>'[1]Bieu 12CH data'!BP14</f>
        <v>0</v>
      </c>
      <c r="BQ14" s="100">
        <f t="shared" ref="BQ14:BQ16" si="21">SUM(BR14:BT14)</f>
        <v>0</v>
      </c>
      <c r="BR14" s="100">
        <f>'[1]Bieu 12CH data'!BR14</f>
        <v>0</v>
      </c>
      <c r="BS14" s="100">
        <f>'[1]Bieu 12CH data'!BS14</f>
        <v>0</v>
      </c>
      <c r="BT14" s="100">
        <f>'[1]Bieu 12CH data'!BT14</f>
        <v>0</v>
      </c>
      <c r="BU14" s="100">
        <f>'[1]Bieu 12CH data'!BU14</f>
        <v>67.587000000000003</v>
      </c>
      <c r="BV14" s="100">
        <f t="shared" si="4"/>
        <v>1395.1579999999997</v>
      </c>
      <c r="BW14" s="106"/>
      <c r="BX14" s="106">
        <f>L75</f>
        <v>0</v>
      </c>
      <c r="BY14" s="106">
        <f t="shared" si="1"/>
        <v>-67.587000000000003</v>
      </c>
      <c r="BZ14" s="106"/>
      <c r="CA14" s="106">
        <f t="shared" si="9"/>
        <v>67.59</v>
      </c>
      <c r="CB14" s="106"/>
      <c r="CC14" s="106"/>
      <c r="CD14" s="106" t="s">
        <v>328</v>
      </c>
      <c r="CE14" s="107">
        <v>75</v>
      </c>
      <c r="CF14" s="106" t="str">
        <f t="shared" si="5"/>
        <v>=L75</v>
      </c>
    </row>
    <row r="15" spans="1:84" s="81" customFormat="1" ht="30" hidden="1" customHeight="1" x14ac:dyDescent="0.3">
      <c r="A15" s="66"/>
      <c r="B15" s="103" t="str">
        <f>'Bieu 1CH'!B16</f>
        <v>Đất nương rẫy trồng cây hàng năm khác</v>
      </c>
      <c r="C15" s="104" t="s">
        <v>54</v>
      </c>
      <c r="D15" s="100">
        <f>'[1]Bieu 12CH data'!D15</f>
        <v>0.35799999999999998</v>
      </c>
      <c r="E15" s="100">
        <f>'[1]Bieu 12CH data'!E15</f>
        <v>0</v>
      </c>
      <c r="F15" s="100">
        <f>'[1]Bieu 12CH data'!F15</f>
        <v>0</v>
      </c>
      <c r="G15" s="100">
        <f t="shared" ref="G15:G16" si="22">SUM(H15:J15)</f>
        <v>0</v>
      </c>
      <c r="H15" s="100">
        <f>'[1]Bieu 12CH data'!H15</f>
        <v>0</v>
      </c>
      <c r="I15" s="100">
        <f>'[1]Bieu 12CH data'!I15</f>
        <v>0</v>
      </c>
      <c r="J15" s="100">
        <f>'[1]Bieu 12CH data'!J15</f>
        <v>0</v>
      </c>
      <c r="K15" s="100">
        <f>L15</f>
        <v>0</v>
      </c>
      <c r="L15" s="100">
        <f>'[1]Bieu 12CH data'!L15</f>
        <v>0</v>
      </c>
      <c r="M15" s="105">
        <f>$D15-$BU15</f>
        <v>0.35799999999999998</v>
      </c>
      <c r="N15" s="100">
        <f>'[1]Bieu 12CH data'!N15</f>
        <v>0</v>
      </c>
      <c r="O15" s="100">
        <f t="shared" si="19"/>
        <v>0</v>
      </c>
      <c r="P15" s="100">
        <f>'[1]Bieu 12CH data'!P15</f>
        <v>0</v>
      </c>
      <c r="Q15" s="100">
        <f>'[1]Bieu 12CH data'!Q15</f>
        <v>0</v>
      </c>
      <c r="R15" s="100">
        <f>'[1]Bieu 12CH data'!R15</f>
        <v>0</v>
      </c>
      <c r="S15" s="100">
        <f t="shared" si="12"/>
        <v>0</v>
      </c>
      <c r="T15" s="100">
        <f>'[1]Bieu 12CH data'!T15</f>
        <v>0</v>
      </c>
      <c r="U15" s="100">
        <f>'[1]Bieu 12CH data'!U15</f>
        <v>0</v>
      </c>
      <c r="V15" s="100">
        <f>'[1]Bieu 12CH data'!V15</f>
        <v>0</v>
      </c>
      <c r="W15" s="100">
        <f t="shared" si="13"/>
        <v>0</v>
      </c>
      <c r="X15" s="100">
        <f>'[1]Bieu 12CH data'!X15</f>
        <v>0</v>
      </c>
      <c r="Y15" s="100">
        <f>'[1]Bieu 12CH data'!Y15</f>
        <v>0</v>
      </c>
      <c r="Z15" s="100">
        <f>'[1]Bieu 12CH data'!Z15</f>
        <v>0</v>
      </c>
      <c r="AA15" s="100">
        <f>'[1]Bieu 12CH data'!AA15</f>
        <v>0</v>
      </c>
      <c r="AB15" s="100">
        <f>'[1]Bieu 12CH data'!AB15</f>
        <v>0</v>
      </c>
      <c r="AC15" s="100">
        <f>'[1]Bieu 12CH data'!AC15</f>
        <v>0</v>
      </c>
      <c r="AD15" s="100">
        <f t="shared" ref="AD15:AD74" si="23">SUM(AE15:AM15,BE15:BQ15)</f>
        <v>0</v>
      </c>
      <c r="AE15" s="100">
        <f>'[1]Bieu 12CH data'!AE15</f>
        <v>0</v>
      </c>
      <c r="AF15" s="100">
        <f>'[1]Bieu 12CH data'!AF15</f>
        <v>0</v>
      </c>
      <c r="AG15" s="100">
        <f>'[1]Bieu 12CH data'!AG15</f>
        <v>0</v>
      </c>
      <c r="AH15" s="100">
        <f>'[1]Bieu 12CH data'!AH15</f>
        <v>0</v>
      </c>
      <c r="AI15" s="100">
        <f>'[1]Bieu 12CH data'!AI15</f>
        <v>0</v>
      </c>
      <c r="AJ15" s="100">
        <f>'[1]Bieu 12CH data'!AJ15</f>
        <v>0</v>
      </c>
      <c r="AK15" s="100">
        <f>'[1]Bieu 12CH data'!AK15</f>
        <v>0</v>
      </c>
      <c r="AL15" s="100">
        <f>'[1]Bieu 12CH data'!AL15</f>
        <v>0</v>
      </c>
      <c r="AM15" s="100">
        <f t="shared" si="20"/>
        <v>0</v>
      </c>
      <c r="AN15" s="100">
        <f>'[1]Bieu 12CH data'!AN15</f>
        <v>0</v>
      </c>
      <c r="AO15" s="100">
        <f>'[1]Bieu 12CH data'!AO15</f>
        <v>0</v>
      </c>
      <c r="AP15" s="100">
        <f>'[1]Bieu 12CH data'!AP15</f>
        <v>0</v>
      </c>
      <c r="AQ15" s="100">
        <f>'[1]Bieu 12CH data'!AQ15</f>
        <v>0</v>
      </c>
      <c r="AR15" s="100">
        <f>'[1]Bieu 12CH data'!AR15</f>
        <v>0</v>
      </c>
      <c r="AS15" s="100">
        <f>'[1]Bieu 12CH data'!AS15</f>
        <v>0</v>
      </c>
      <c r="AT15" s="100">
        <f>'[1]Bieu 12CH data'!AT15</f>
        <v>0</v>
      </c>
      <c r="AU15" s="100">
        <f>'[1]Bieu 12CH data'!AU15</f>
        <v>0</v>
      </c>
      <c r="AV15" s="100">
        <f>'[1]Bieu 12CH data'!AV15</f>
        <v>0</v>
      </c>
      <c r="AW15" s="100">
        <f>'[1]Bieu 12CH data'!AW15</f>
        <v>0</v>
      </c>
      <c r="AX15" s="100">
        <f>'[1]Bieu 12CH data'!AX15</f>
        <v>0</v>
      </c>
      <c r="AY15" s="100">
        <f>'[1]Bieu 12CH data'!AY15</f>
        <v>0</v>
      </c>
      <c r="AZ15" s="100">
        <f>'[1]Bieu 12CH data'!AZ15</f>
        <v>0</v>
      </c>
      <c r="BA15" s="100">
        <f>'[1]Bieu 12CH data'!BA15</f>
        <v>0</v>
      </c>
      <c r="BB15" s="100">
        <f>'[1]Bieu 12CH data'!BB15</f>
        <v>0</v>
      </c>
      <c r="BC15" s="100">
        <f>'[1]Bieu 12CH data'!BC15</f>
        <v>0</v>
      </c>
      <c r="BD15" s="100">
        <f>'[1]Bieu 12CH data'!BD15</f>
        <v>0</v>
      </c>
      <c r="BE15" s="100">
        <f>'[1]Bieu 12CH data'!BE15</f>
        <v>0</v>
      </c>
      <c r="BF15" s="100">
        <f>'[1]Bieu 12CH data'!BF15</f>
        <v>0</v>
      </c>
      <c r="BG15" s="100">
        <f>'[1]Bieu 12CH data'!BG15</f>
        <v>0</v>
      </c>
      <c r="BH15" s="100">
        <f>'[1]Bieu 12CH data'!BH15</f>
        <v>0</v>
      </c>
      <c r="BI15" s="100">
        <f>'[1]Bieu 12CH data'!BI15</f>
        <v>0</v>
      </c>
      <c r="BJ15" s="100">
        <f>'[1]Bieu 12CH data'!BJ15</f>
        <v>0</v>
      </c>
      <c r="BK15" s="100">
        <f>'[1]Bieu 12CH data'!BK15</f>
        <v>0</v>
      </c>
      <c r="BL15" s="100">
        <f>'[1]Bieu 12CH data'!BL15</f>
        <v>0</v>
      </c>
      <c r="BM15" s="100">
        <f>'[1]Bieu 12CH data'!BM15</f>
        <v>0</v>
      </c>
      <c r="BN15" s="100">
        <f>'[1]Bieu 12CH data'!BN15</f>
        <v>0</v>
      </c>
      <c r="BO15" s="100">
        <f>'[1]Bieu 12CH data'!BO15</f>
        <v>0</v>
      </c>
      <c r="BP15" s="100">
        <f>'[1]Bieu 12CH data'!BP15</f>
        <v>0</v>
      </c>
      <c r="BQ15" s="100">
        <f t="shared" si="21"/>
        <v>0</v>
      </c>
      <c r="BR15" s="100">
        <f>'[1]Bieu 12CH data'!BR15</f>
        <v>0</v>
      </c>
      <c r="BS15" s="100">
        <f>'[1]Bieu 12CH data'!BS15</f>
        <v>0</v>
      </c>
      <c r="BT15" s="100">
        <f>'[1]Bieu 12CH data'!BT15</f>
        <v>0</v>
      </c>
      <c r="BU15" s="100">
        <f>'[1]Bieu 12CH data'!BU15</f>
        <v>0</v>
      </c>
      <c r="BV15" s="100">
        <f t="shared" si="4"/>
        <v>0.35799999999999998</v>
      </c>
      <c r="BW15" s="106"/>
      <c r="BX15" s="106">
        <f>M75</f>
        <v>0</v>
      </c>
      <c r="BY15" s="106">
        <f t="shared" si="1"/>
        <v>0</v>
      </c>
      <c r="BZ15" s="106"/>
      <c r="CA15" s="106">
        <f t="shared" si="9"/>
        <v>0</v>
      </c>
      <c r="CB15" s="106"/>
      <c r="CC15" s="106"/>
      <c r="CD15" s="106" t="s">
        <v>329</v>
      </c>
      <c r="CE15" s="107">
        <v>75</v>
      </c>
      <c r="CF15" s="106" t="str">
        <f t="shared" si="5"/>
        <v>=M75</v>
      </c>
    </row>
    <row r="16" spans="1:84" ht="30" customHeight="1" x14ac:dyDescent="0.3">
      <c r="A16" s="85" t="s">
        <v>55</v>
      </c>
      <c r="B16" s="96" t="str">
        <f>'Bieu 1CH'!B17</f>
        <v>Đất trồng cây lâu năm</v>
      </c>
      <c r="C16" s="97" t="s">
        <v>57</v>
      </c>
      <c r="D16" s="98">
        <f>'[1]Bieu 12CH data'!D16</f>
        <v>3472.8219999999997</v>
      </c>
      <c r="E16" s="98">
        <f>'[1]Bieu 12CH data'!E16</f>
        <v>0</v>
      </c>
      <c r="F16" s="98">
        <f>'[1]Bieu 12CH data'!F16</f>
        <v>0</v>
      </c>
      <c r="G16" s="98">
        <f t="shared" si="22"/>
        <v>0</v>
      </c>
      <c r="H16" s="98">
        <f>'[1]Bieu 12CH data'!H16</f>
        <v>0</v>
      </c>
      <c r="I16" s="98">
        <f>'[1]Bieu 12CH data'!I16</f>
        <v>0</v>
      </c>
      <c r="J16" s="98">
        <f>'[1]Bieu 12CH data'!J16</f>
        <v>0</v>
      </c>
      <c r="K16" s="98">
        <f>SUM(L16:M16)</f>
        <v>0</v>
      </c>
      <c r="L16" s="98">
        <f>'[1]Bieu 12CH data'!L16</f>
        <v>0</v>
      </c>
      <c r="M16" s="98">
        <f>'[1]Bieu 12CH data'!M16</f>
        <v>0</v>
      </c>
      <c r="N16" s="99">
        <f>$D16-$BU16</f>
        <v>3446.8069999999998</v>
      </c>
      <c r="O16" s="98">
        <f>SUM(P16:R16)</f>
        <v>0</v>
      </c>
      <c r="P16" s="98">
        <f>'[1]Bieu 12CH data'!P16</f>
        <v>0</v>
      </c>
      <c r="Q16" s="98">
        <f>'[1]Bieu 12CH data'!Q16</f>
        <v>0</v>
      </c>
      <c r="R16" s="98">
        <f>'[1]Bieu 12CH data'!R16</f>
        <v>0</v>
      </c>
      <c r="S16" s="98">
        <f t="shared" si="12"/>
        <v>0</v>
      </c>
      <c r="T16" s="98">
        <f>'[1]Bieu 12CH data'!T16</f>
        <v>0</v>
      </c>
      <c r="U16" s="98">
        <f>'[1]Bieu 12CH data'!U16</f>
        <v>0</v>
      </c>
      <c r="V16" s="98">
        <f>'[1]Bieu 12CH data'!V16</f>
        <v>0</v>
      </c>
      <c r="W16" s="98">
        <f t="shared" si="13"/>
        <v>0</v>
      </c>
      <c r="X16" s="98">
        <f>'[1]Bieu 12CH data'!X16</f>
        <v>0</v>
      </c>
      <c r="Y16" s="98">
        <f>'[1]Bieu 12CH data'!Y16</f>
        <v>0</v>
      </c>
      <c r="Z16" s="98">
        <f>'[1]Bieu 12CH data'!Z16</f>
        <v>0</v>
      </c>
      <c r="AA16" s="98">
        <f>'[1]Bieu 12CH data'!AA16</f>
        <v>0</v>
      </c>
      <c r="AB16" s="98">
        <f>'[1]Bieu 12CH data'!AB16</f>
        <v>0</v>
      </c>
      <c r="AC16" s="98">
        <f>'[1]Bieu 12CH data'!AC16</f>
        <v>0</v>
      </c>
      <c r="AD16" s="98">
        <f t="shared" si="23"/>
        <v>26.014999999999997</v>
      </c>
      <c r="AE16" s="98">
        <f>'[1]Bieu 12CH data'!AE16</f>
        <v>3.1930000000000005</v>
      </c>
      <c r="AF16" s="98">
        <f>'[1]Bieu 12CH data'!AF16</f>
        <v>0.123</v>
      </c>
      <c r="AG16" s="98">
        <f>'[1]Bieu 12CH data'!AG16</f>
        <v>5.1749999999999989</v>
      </c>
      <c r="AH16" s="98">
        <f>'[1]Bieu 12CH data'!AH16</f>
        <v>0</v>
      </c>
      <c r="AI16" s="98">
        <f>'[1]Bieu 12CH data'!AI16</f>
        <v>0.10500000000000001</v>
      </c>
      <c r="AJ16" s="98">
        <f>'[1]Bieu 12CH data'!AJ16</f>
        <v>0.78</v>
      </c>
      <c r="AK16" s="98">
        <f>'[1]Bieu 12CH data'!AK16</f>
        <v>0</v>
      </c>
      <c r="AL16" s="98">
        <f>'[1]Bieu 12CH data'!AL16</f>
        <v>0</v>
      </c>
      <c r="AM16" s="98">
        <f t="shared" si="20"/>
        <v>12.765000000000001</v>
      </c>
      <c r="AN16" s="100">
        <f>'[1]Bieu 12CH data'!AN16</f>
        <v>4.3920000000000003</v>
      </c>
      <c r="AO16" s="100">
        <f>'[1]Bieu 12CH data'!AO16</f>
        <v>0</v>
      </c>
      <c r="AP16" s="100">
        <f>'[1]Bieu 12CH data'!AP16</f>
        <v>0.52700000000000002</v>
      </c>
      <c r="AQ16" s="100">
        <f>'[1]Bieu 12CH data'!AQ16</f>
        <v>0</v>
      </c>
      <c r="AR16" s="100">
        <f>'[1]Bieu 12CH data'!AR16</f>
        <v>0.68099999999999994</v>
      </c>
      <c r="AS16" s="100">
        <f>'[1]Bieu 12CH data'!AS16</f>
        <v>0</v>
      </c>
      <c r="AT16" s="100">
        <f>'[1]Bieu 12CH data'!AT16</f>
        <v>0.25</v>
      </c>
      <c r="AU16" s="100">
        <f>'[1]Bieu 12CH data'!AU16</f>
        <v>0</v>
      </c>
      <c r="AV16" s="100">
        <f>'[1]Bieu 12CH data'!AV16</f>
        <v>0</v>
      </c>
      <c r="AW16" s="100">
        <f>'[1]Bieu 12CH data'!AW16</f>
        <v>0</v>
      </c>
      <c r="AX16" s="100">
        <f>'[1]Bieu 12CH data'!AX16</f>
        <v>6.9150000000000009</v>
      </c>
      <c r="AY16" s="100">
        <f>'[1]Bieu 12CH data'!AY16</f>
        <v>0</v>
      </c>
      <c r="AZ16" s="100">
        <f>'[1]Bieu 12CH data'!AZ16</f>
        <v>0</v>
      </c>
      <c r="BA16" s="100">
        <f>'[1]Bieu 12CH data'!BA16</f>
        <v>0</v>
      </c>
      <c r="BB16" s="100">
        <f>'[1]Bieu 12CH data'!BB16</f>
        <v>0</v>
      </c>
      <c r="BC16" s="100">
        <f>'[1]Bieu 12CH data'!BC16</f>
        <v>0</v>
      </c>
      <c r="BD16" s="100">
        <f>'[1]Bieu 12CH data'!BD16</f>
        <v>0</v>
      </c>
      <c r="BE16" s="98">
        <f>'[1]Bieu 12CH data'!BE16</f>
        <v>0</v>
      </c>
      <c r="BF16" s="98">
        <f>'[1]Bieu 12CH data'!BF16</f>
        <v>0</v>
      </c>
      <c r="BG16" s="98">
        <f>'[1]Bieu 12CH data'!BG16</f>
        <v>0</v>
      </c>
      <c r="BH16" s="98">
        <f>'[1]Bieu 12CH data'!BH16</f>
        <v>3.8740000000000001</v>
      </c>
      <c r="BI16" s="98">
        <f>'[1]Bieu 12CH data'!BI16</f>
        <v>0</v>
      </c>
      <c r="BJ16" s="98">
        <f>'[1]Bieu 12CH data'!BJ16</f>
        <v>0</v>
      </c>
      <c r="BK16" s="98">
        <f>'[1]Bieu 12CH data'!BK16</f>
        <v>0</v>
      </c>
      <c r="BL16" s="98">
        <f>'[1]Bieu 12CH data'!BL16</f>
        <v>0</v>
      </c>
      <c r="BM16" s="98">
        <f>'[1]Bieu 12CH data'!BM16</f>
        <v>0</v>
      </c>
      <c r="BN16" s="98">
        <f>'[1]Bieu 12CH data'!BN16</f>
        <v>0</v>
      </c>
      <c r="BO16" s="98">
        <f>'[1]Bieu 12CH data'!BO16</f>
        <v>0</v>
      </c>
      <c r="BP16" s="98">
        <f>'[1]Bieu 12CH data'!BP16</f>
        <v>0</v>
      </c>
      <c r="BQ16" s="98">
        <f t="shared" si="21"/>
        <v>0</v>
      </c>
      <c r="BR16" s="98">
        <f>'[1]Bieu 12CH data'!BR16</f>
        <v>0</v>
      </c>
      <c r="BS16" s="98">
        <f>'[1]Bieu 12CH data'!BS16</f>
        <v>0</v>
      </c>
      <c r="BT16" s="98">
        <f>'[1]Bieu 12CH data'!BT16</f>
        <v>0</v>
      </c>
      <c r="BU16" s="98">
        <f>'[1]Bieu 12CH data'!BU16</f>
        <v>26.014999999999997</v>
      </c>
      <c r="BV16" s="98">
        <f t="shared" si="4"/>
        <v>3446.8069999999998</v>
      </c>
      <c r="BW16" s="101"/>
      <c r="BX16" s="101">
        <f>N75</f>
        <v>0</v>
      </c>
      <c r="BY16" s="101">
        <f t="shared" si="1"/>
        <v>-26.014999999999997</v>
      </c>
      <c r="BZ16" s="101"/>
      <c r="CA16" s="101">
        <f t="shared" si="9"/>
        <v>26.02</v>
      </c>
      <c r="CB16" s="101"/>
      <c r="CC16" s="101"/>
      <c r="CD16" s="101" t="s">
        <v>330</v>
      </c>
      <c r="CE16" s="102">
        <v>75</v>
      </c>
      <c r="CF16" s="101" t="str">
        <f t="shared" si="5"/>
        <v>=N75</v>
      </c>
    </row>
    <row r="17" spans="1:84" ht="30" customHeight="1" x14ac:dyDescent="0.3">
      <c r="A17" s="85" t="s">
        <v>58</v>
      </c>
      <c r="B17" s="96" t="str">
        <f>'Bieu 1CH'!B18</f>
        <v>Đất rừng phòng hộ</v>
      </c>
      <c r="C17" s="97" t="s">
        <v>60</v>
      </c>
      <c r="D17" s="98">
        <f>'[1]Bieu 12CH data'!D17</f>
        <v>3508.4780000000001</v>
      </c>
      <c r="E17" s="98">
        <f t="shared" ref="E17:BQ17" si="24">SUM(E18:E20)</f>
        <v>0</v>
      </c>
      <c r="F17" s="98">
        <f t="shared" si="24"/>
        <v>0</v>
      </c>
      <c r="G17" s="98">
        <f t="shared" si="24"/>
        <v>0</v>
      </c>
      <c r="H17" s="98">
        <f t="shared" si="24"/>
        <v>0</v>
      </c>
      <c r="I17" s="98">
        <f t="shared" si="24"/>
        <v>0</v>
      </c>
      <c r="J17" s="98">
        <f t="shared" si="24"/>
        <v>0</v>
      </c>
      <c r="K17" s="98">
        <f t="shared" si="24"/>
        <v>0</v>
      </c>
      <c r="L17" s="98">
        <f t="shared" si="24"/>
        <v>0</v>
      </c>
      <c r="M17" s="98">
        <f t="shared" si="24"/>
        <v>0</v>
      </c>
      <c r="N17" s="98">
        <f t="shared" si="24"/>
        <v>0</v>
      </c>
      <c r="O17" s="99">
        <f>$D17-$BU17</f>
        <v>3508.4780000000001</v>
      </c>
      <c r="P17" s="98">
        <f>SUM(P19,P20)</f>
        <v>0</v>
      </c>
      <c r="Q17" s="98">
        <f>SUM(Q18,Q20)</f>
        <v>0</v>
      </c>
      <c r="R17" s="98">
        <f>SUM(R18,R19)</f>
        <v>0</v>
      </c>
      <c r="S17" s="98">
        <f t="shared" si="12"/>
        <v>0</v>
      </c>
      <c r="T17" s="98">
        <f t="shared" si="24"/>
        <v>0</v>
      </c>
      <c r="U17" s="98">
        <f t="shared" si="24"/>
        <v>0</v>
      </c>
      <c r="V17" s="98">
        <f t="shared" si="24"/>
        <v>0</v>
      </c>
      <c r="W17" s="98">
        <f t="shared" si="13"/>
        <v>0</v>
      </c>
      <c r="X17" s="98">
        <f t="shared" si="24"/>
        <v>0</v>
      </c>
      <c r="Y17" s="98">
        <f t="shared" si="24"/>
        <v>0</v>
      </c>
      <c r="Z17" s="98">
        <f t="shared" si="24"/>
        <v>0</v>
      </c>
      <c r="AA17" s="98">
        <f t="shared" si="24"/>
        <v>0</v>
      </c>
      <c r="AB17" s="98">
        <f t="shared" si="24"/>
        <v>0</v>
      </c>
      <c r="AC17" s="98">
        <f t="shared" si="24"/>
        <v>0</v>
      </c>
      <c r="AD17" s="98">
        <f t="shared" si="23"/>
        <v>0</v>
      </c>
      <c r="AE17" s="98">
        <f t="shared" si="24"/>
        <v>0</v>
      </c>
      <c r="AF17" s="98">
        <f t="shared" si="24"/>
        <v>0</v>
      </c>
      <c r="AG17" s="98">
        <f t="shared" si="24"/>
        <v>0</v>
      </c>
      <c r="AH17" s="98">
        <f t="shared" si="24"/>
        <v>0</v>
      </c>
      <c r="AI17" s="98">
        <f t="shared" si="24"/>
        <v>0</v>
      </c>
      <c r="AJ17" s="98">
        <f t="shared" si="24"/>
        <v>0</v>
      </c>
      <c r="AK17" s="98">
        <f t="shared" si="24"/>
        <v>0</v>
      </c>
      <c r="AL17" s="98">
        <f t="shared" si="24"/>
        <v>0</v>
      </c>
      <c r="AM17" s="98">
        <f t="shared" si="24"/>
        <v>0</v>
      </c>
      <c r="AN17" s="100">
        <f t="shared" si="24"/>
        <v>0</v>
      </c>
      <c r="AO17" s="100">
        <f t="shared" si="24"/>
        <v>0</v>
      </c>
      <c r="AP17" s="100">
        <f t="shared" si="24"/>
        <v>0</v>
      </c>
      <c r="AQ17" s="100">
        <f t="shared" si="24"/>
        <v>0</v>
      </c>
      <c r="AR17" s="100">
        <f t="shared" si="24"/>
        <v>0</v>
      </c>
      <c r="AS17" s="100">
        <f t="shared" si="24"/>
        <v>0</v>
      </c>
      <c r="AT17" s="100">
        <f t="shared" si="24"/>
        <v>0</v>
      </c>
      <c r="AU17" s="100">
        <f t="shared" si="24"/>
        <v>0</v>
      </c>
      <c r="AV17" s="100">
        <f t="shared" si="24"/>
        <v>0</v>
      </c>
      <c r="AW17" s="100">
        <f t="shared" si="24"/>
        <v>0</v>
      </c>
      <c r="AX17" s="100">
        <f t="shared" si="24"/>
        <v>0</v>
      </c>
      <c r="AY17" s="100">
        <f t="shared" si="24"/>
        <v>0</v>
      </c>
      <c r="AZ17" s="100">
        <f t="shared" si="24"/>
        <v>0</v>
      </c>
      <c r="BA17" s="100">
        <f t="shared" si="24"/>
        <v>0</v>
      </c>
      <c r="BB17" s="100">
        <f t="shared" si="24"/>
        <v>0</v>
      </c>
      <c r="BC17" s="100">
        <f t="shared" si="24"/>
        <v>0</v>
      </c>
      <c r="BD17" s="100">
        <f t="shared" ref="BD17" si="25">SUM(BD18:BD20)</f>
        <v>0</v>
      </c>
      <c r="BE17" s="98">
        <f t="shared" si="24"/>
        <v>0</v>
      </c>
      <c r="BF17" s="98">
        <f t="shared" si="24"/>
        <v>0</v>
      </c>
      <c r="BG17" s="98">
        <f t="shared" si="24"/>
        <v>0</v>
      </c>
      <c r="BH17" s="98">
        <f t="shared" si="24"/>
        <v>0</v>
      </c>
      <c r="BI17" s="98">
        <f t="shared" si="24"/>
        <v>0</v>
      </c>
      <c r="BJ17" s="98">
        <f t="shared" si="24"/>
        <v>0</v>
      </c>
      <c r="BK17" s="98">
        <f t="shared" si="24"/>
        <v>0</v>
      </c>
      <c r="BL17" s="98">
        <f t="shared" si="24"/>
        <v>0</v>
      </c>
      <c r="BM17" s="98">
        <f t="shared" si="24"/>
        <v>0</v>
      </c>
      <c r="BN17" s="98">
        <f t="shared" si="24"/>
        <v>0</v>
      </c>
      <c r="BO17" s="98">
        <f t="shared" si="24"/>
        <v>0</v>
      </c>
      <c r="BP17" s="98">
        <f t="shared" si="24"/>
        <v>0</v>
      </c>
      <c r="BQ17" s="98">
        <f t="shared" si="24"/>
        <v>0</v>
      </c>
      <c r="BR17" s="98">
        <f t="shared" ref="BR17:BU17" si="26">SUM(BR18:BR20)</f>
        <v>0</v>
      </c>
      <c r="BS17" s="98">
        <f t="shared" si="26"/>
        <v>0</v>
      </c>
      <c r="BT17" s="98">
        <f t="shared" si="26"/>
        <v>0</v>
      </c>
      <c r="BU17" s="98">
        <f t="shared" si="26"/>
        <v>0</v>
      </c>
      <c r="BV17" s="98">
        <f t="shared" si="4"/>
        <v>3508.4780000000001</v>
      </c>
      <c r="BW17" s="101"/>
      <c r="BX17" s="101">
        <f>O75</f>
        <v>0</v>
      </c>
      <c r="BY17" s="101">
        <f t="shared" si="1"/>
        <v>0</v>
      </c>
      <c r="BZ17" s="101"/>
      <c r="CA17" s="101">
        <f t="shared" si="9"/>
        <v>0</v>
      </c>
      <c r="CB17" s="101"/>
      <c r="CC17" s="101"/>
      <c r="CD17" s="101" t="s">
        <v>331</v>
      </c>
      <c r="CE17" s="102">
        <v>75</v>
      </c>
      <c r="CF17" s="101" t="str">
        <f t="shared" si="5"/>
        <v>=O75</v>
      </c>
    </row>
    <row r="18" spans="1:84" ht="30" hidden="1" customHeight="1" x14ac:dyDescent="0.3">
      <c r="A18" s="85"/>
      <c r="B18" s="96" t="str">
        <f>'Bieu 1CH'!B19</f>
        <v>Đất có rừng phòng hộ là rừng tự nhiên</v>
      </c>
      <c r="C18" s="97" t="s">
        <v>62</v>
      </c>
      <c r="D18" s="98">
        <f>'[1]Bieu 12CH data'!D18</f>
        <v>2048.2339999999999</v>
      </c>
      <c r="E18" s="98">
        <f>'[1]Bieu 12CH data'!E18</f>
        <v>0</v>
      </c>
      <c r="F18" s="98">
        <f>'[1]Bieu 12CH data'!F18</f>
        <v>0</v>
      </c>
      <c r="G18" s="98">
        <f t="shared" ref="G18:G20" si="27">SUM(H18:J18)</f>
        <v>0</v>
      </c>
      <c r="H18" s="98">
        <f>'[1]Bieu 12CH data'!H18</f>
        <v>0</v>
      </c>
      <c r="I18" s="98">
        <f>'[1]Bieu 12CH data'!I18</f>
        <v>0</v>
      </c>
      <c r="J18" s="98">
        <f>'[1]Bieu 12CH data'!J18</f>
        <v>0</v>
      </c>
      <c r="K18" s="98">
        <f t="shared" ref="K18:K20" si="28">SUM(L18:M18)</f>
        <v>0</v>
      </c>
      <c r="L18" s="98">
        <f>'[1]Bieu 12CH data'!L18</f>
        <v>0</v>
      </c>
      <c r="M18" s="98">
        <f>'[1]Bieu 12CH data'!M18</f>
        <v>0</v>
      </c>
      <c r="N18" s="98">
        <f>'[1]Bieu 12CH data'!N18</f>
        <v>0</v>
      </c>
      <c r="O18" s="98">
        <f>SUM(Q18,R18)</f>
        <v>0</v>
      </c>
      <c r="P18" s="99">
        <f>$D18-$BU18</f>
        <v>2048.2339999999999</v>
      </c>
      <c r="Q18" s="98">
        <f>'[1]Bieu 12CH data'!Q18</f>
        <v>0</v>
      </c>
      <c r="R18" s="98">
        <f>'[1]Bieu 12CH data'!R18</f>
        <v>0</v>
      </c>
      <c r="S18" s="98">
        <f t="shared" si="12"/>
        <v>0</v>
      </c>
      <c r="T18" s="98">
        <f>'[1]Bieu 12CH data'!T18</f>
        <v>0</v>
      </c>
      <c r="U18" s="98">
        <f>'[1]Bieu 12CH data'!U18</f>
        <v>0</v>
      </c>
      <c r="V18" s="98">
        <f>'[1]Bieu 12CH data'!V18</f>
        <v>0</v>
      </c>
      <c r="W18" s="98">
        <f t="shared" si="13"/>
        <v>0</v>
      </c>
      <c r="X18" s="98">
        <f>'[1]Bieu 12CH data'!X18</f>
        <v>0</v>
      </c>
      <c r="Y18" s="98">
        <f>'[1]Bieu 12CH data'!Y18</f>
        <v>0</v>
      </c>
      <c r="Z18" s="98">
        <f>'[1]Bieu 12CH data'!Z18</f>
        <v>0</v>
      </c>
      <c r="AA18" s="98">
        <f>'[1]Bieu 12CH data'!AA18</f>
        <v>0</v>
      </c>
      <c r="AB18" s="98">
        <f>'[1]Bieu 12CH data'!AB18</f>
        <v>0</v>
      </c>
      <c r="AC18" s="98">
        <f>'[1]Bieu 12CH data'!AC18</f>
        <v>0</v>
      </c>
      <c r="AD18" s="98">
        <f t="shared" si="23"/>
        <v>0</v>
      </c>
      <c r="AE18" s="98">
        <f>'[1]Bieu 12CH data'!AE18</f>
        <v>0</v>
      </c>
      <c r="AF18" s="98">
        <f>'[1]Bieu 12CH data'!AF18</f>
        <v>0</v>
      </c>
      <c r="AG18" s="98">
        <f>'[1]Bieu 12CH data'!AG18</f>
        <v>0</v>
      </c>
      <c r="AH18" s="98">
        <f>'[1]Bieu 12CH data'!AH18</f>
        <v>0</v>
      </c>
      <c r="AI18" s="98">
        <f>'[1]Bieu 12CH data'!AI18</f>
        <v>0</v>
      </c>
      <c r="AJ18" s="98">
        <f>'[1]Bieu 12CH data'!AJ18</f>
        <v>0</v>
      </c>
      <c r="AK18" s="98">
        <f>'[1]Bieu 12CH data'!AK18</f>
        <v>0</v>
      </c>
      <c r="AL18" s="98">
        <f>'[1]Bieu 12CH data'!AL18</f>
        <v>0</v>
      </c>
      <c r="AM18" s="98">
        <f t="shared" ref="AM18:AM20" si="29">SUM(AN18:BC18)</f>
        <v>0</v>
      </c>
      <c r="AN18" s="100">
        <f>'[1]Bieu 12CH data'!AN18</f>
        <v>0</v>
      </c>
      <c r="AO18" s="100">
        <f>'[1]Bieu 12CH data'!AO18</f>
        <v>0</v>
      </c>
      <c r="AP18" s="100">
        <f>'[1]Bieu 12CH data'!AP18</f>
        <v>0</v>
      </c>
      <c r="AQ18" s="100">
        <f>'[1]Bieu 12CH data'!AQ18</f>
        <v>0</v>
      </c>
      <c r="AR18" s="100">
        <f>'[1]Bieu 12CH data'!AR18</f>
        <v>0</v>
      </c>
      <c r="AS18" s="100">
        <f>'[1]Bieu 12CH data'!AS18</f>
        <v>0</v>
      </c>
      <c r="AT18" s="100">
        <f>'[1]Bieu 12CH data'!AT18</f>
        <v>0</v>
      </c>
      <c r="AU18" s="100">
        <f>'[1]Bieu 12CH data'!AU18</f>
        <v>0</v>
      </c>
      <c r="AV18" s="100">
        <f>'[1]Bieu 12CH data'!AV18</f>
        <v>0</v>
      </c>
      <c r="AW18" s="100">
        <f>'[1]Bieu 12CH data'!AW18</f>
        <v>0</v>
      </c>
      <c r="AX18" s="100">
        <f>'[1]Bieu 12CH data'!AX18</f>
        <v>0</v>
      </c>
      <c r="AY18" s="100">
        <f>'[1]Bieu 12CH data'!AY18</f>
        <v>0</v>
      </c>
      <c r="AZ18" s="100">
        <f>'[1]Bieu 12CH data'!AZ18</f>
        <v>0</v>
      </c>
      <c r="BA18" s="100">
        <f>'[1]Bieu 12CH data'!BA18</f>
        <v>0</v>
      </c>
      <c r="BB18" s="100">
        <f>'[1]Bieu 12CH data'!BB18</f>
        <v>0</v>
      </c>
      <c r="BC18" s="100">
        <f>'[1]Bieu 12CH data'!BC18</f>
        <v>0</v>
      </c>
      <c r="BD18" s="100">
        <f>'[1]Bieu 12CH data'!BD18</f>
        <v>0</v>
      </c>
      <c r="BE18" s="98">
        <f>'[1]Bieu 12CH data'!BE18</f>
        <v>0</v>
      </c>
      <c r="BF18" s="98">
        <f>'[1]Bieu 12CH data'!BF18</f>
        <v>0</v>
      </c>
      <c r="BG18" s="98">
        <f>'[1]Bieu 12CH data'!BG18</f>
        <v>0</v>
      </c>
      <c r="BH18" s="98">
        <f>'[1]Bieu 12CH data'!BH18</f>
        <v>0</v>
      </c>
      <c r="BI18" s="98">
        <f>'[1]Bieu 12CH data'!BI18</f>
        <v>0</v>
      </c>
      <c r="BJ18" s="98">
        <f>'[1]Bieu 12CH data'!BJ18</f>
        <v>0</v>
      </c>
      <c r="BK18" s="98">
        <f>'[1]Bieu 12CH data'!BK18</f>
        <v>0</v>
      </c>
      <c r="BL18" s="98">
        <f>'[1]Bieu 12CH data'!BL18</f>
        <v>0</v>
      </c>
      <c r="BM18" s="98">
        <f>'[1]Bieu 12CH data'!BM18</f>
        <v>0</v>
      </c>
      <c r="BN18" s="98">
        <f>'[1]Bieu 12CH data'!BN18</f>
        <v>0</v>
      </c>
      <c r="BO18" s="98">
        <f>'[1]Bieu 12CH data'!BO18</f>
        <v>0</v>
      </c>
      <c r="BP18" s="98">
        <f>'[1]Bieu 12CH data'!BP18</f>
        <v>0</v>
      </c>
      <c r="BQ18" s="98">
        <f t="shared" ref="BQ18:BQ20" si="30">SUM(BR18:BT18)</f>
        <v>0</v>
      </c>
      <c r="BR18" s="98">
        <f>'[1]Bieu 12CH data'!BR18</f>
        <v>0</v>
      </c>
      <c r="BS18" s="98">
        <f>'[1]Bieu 12CH data'!BS18</f>
        <v>0</v>
      </c>
      <c r="BT18" s="98">
        <f>'[1]Bieu 12CH data'!BT18</f>
        <v>0</v>
      </c>
      <c r="BU18" s="98">
        <f>'[1]Bieu 12CH data'!BU18</f>
        <v>0</v>
      </c>
      <c r="BV18" s="98">
        <f t="shared" si="4"/>
        <v>2048.2339999999999</v>
      </c>
      <c r="BW18" s="101"/>
      <c r="BX18" s="101">
        <f>P75</f>
        <v>0</v>
      </c>
      <c r="BY18" s="101">
        <f t="shared" si="1"/>
        <v>0</v>
      </c>
      <c r="BZ18" s="101"/>
      <c r="CA18" s="101">
        <f t="shared" si="9"/>
        <v>0</v>
      </c>
      <c r="CB18" s="101"/>
      <c r="CC18" s="101"/>
      <c r="CD18" s="101" t="s">
        <v>332</v>
      </c>
      <c r="CE18" s="102">
        <v>75</v>
      </c>
      <c r="CF18" s="101" t="str">
        <f t="shared" si="5"/>
        <v>=P75</v>
      </c>
    </row>
    <row r="19" spans="1:84" ht="30" hidden="1" customHeight="1" x14ac:dyDescent="0.3">
      <c r="A19" s="85"/>
      <c r="B19" s="96" t="str">
        <f>'Bieu 1CH'!B20</f>
        <v>Đất có rừng phòng hộ là rừng trồng</v>
      </c>
      <c r="C19" s="97" t="s">
        <v>64</v>
      </c>
      <c r="D19" s="98">
        <f>'[1]Bieu 12CH data'!D19</f>
        <v>1451.9840000000002</v>
      </c>
      <c r="E19" s="98">
        <f>'[1]Bieu 12CH data'!E19</f>
        <v>0</v>
      </c>
      <c r="F19" s="98">
        <f>'[1]Bieu 12CH data'!F19</f>
        <v>0</v>
      </c>
      <c r="G19" s="98">
        <f t="shared" si="27"/>
        <v>0</v>
      </c>
      <c r="H19" s="98">
        <f>'[1]Bieu 12CH data'!H19</f>
        <v>0</v>
      </c>
      <c r="I19" s="98">
        <f>'[1]Bieu 12CH data'!I19</f>
        <v>0</v>
      </c>
      <c r="J19" s="98">
        <f>'[1]Bieu 12CH data'!J19</f>
        <v>0</v>
      </c>
      <c r="K19" s="98">
        <f t="shared" si="28"/>
        <v>0</v>
      </c>
      <c r="L19" s="98">
        <f>'[1]Bieu 12CH data'!L19</f>
        <v>0</v>
      </c>
      <c r="M19" s="98">
        <f>'[1]Bieu 12CH data'!M19</f>
        <v>0</v>
      </c>
      <c r="N19" s="98">
        <f>'[1]Bieu 12CH data'!N19</f>
        <v>0</v>
      </c>
      <c r="O19" s="98">
        <f>SUM(P19,R19)</f>
        <v>0</v>
      </c>
      <c r="P19" s="98">
        <f>'[1]Bieu 12CH data'!P19</f>
        <v>0</v>
      </c>
      <c r="Q19" s="99">
        <f>$D19-$BU19</f>
        <v>1451.9840000000002</v>
      </c>
      <c r="R19" s="98">
        <f>'[1]Bieu 12CH data'!R19</f>
        <v>0</v>
      </c>
      <c r="S19" s="98">
        <f t="shared" si="12"/>
        <v>0</v>
      </c>
      <c r="T19" s="98">
        <f>'[1]Bieu 12CH data'!T19</f>
        <v>0</v>
      </c>
      <c r="U19" s="98">
        <f>'[1]Bieu 12CH data'!U19</f>
        <v>0</v>
      </c>
      <c r="V19" s="98">
        <f>'[1]Bieu 12CH data'!V19</f>
        <v>0</v>
      </c>
      <c r="W19" s="98">
        <f t="shared" si="13"/>
        <v>0</v>
      </c>
      <c r="X19" s="98">
        <f>'[1]Bieu 12CH data'!X19</f>
        <v>0</v>
      </c>
      <c r="Y19" s="98">
        <f>'[1]Bieu 12CH data'!Y19</f>
        <v>0</v>
      </c>
      <c r="Z19" s="98">
        <f>'[1]Bieu 12CH data'!Z19</f>
        <v>0</v>
      </c>
      <c r="AA19" s="98">
        <f>'[1]Bieu 12CH data'!AA19</f>
        <v>0</v>
      </c>
      <c r="AB19" s="98">
        <f>'[1]Bieu 12CH data'!AB19</f>
        <v>0</v>
      </c>
      <c r="AC19" s="98">
        <f>'[1]Bieu 12CH data'!AC19</f>
        <v>0</v>
      </c>
      <c r="AD19" s="98">
        <f t="shared" si="23"/>
        <v>0</v>
      </c>
      <c r="AE19" s="98">
        <f>'[1]Bieu 12CH data'!AE19</f>
        <v>0</v>
      </c>
      <c r="AF19" s="98">
        <f>'[1]Bieu 12CH data'!AF19</f>
        <v>0</v>
      </c>
      <c r="AG19" s="98">
        <f>'[1]Bieu 12CH data'!AG19</f>
        <v>0</v>
      </c>
      <c r="AH19" s="98">
        <f>'[1]Bieu 12CH data'!AH19</f>
        <v>0</v>
      </c>
      <c r="AI19" s="98">
        <f>'[1]Bieu 12CH data'!AI19</f>
        <v>0</v>
      </c>
      <c r="AJ19" s="98">
        <f>'[1]Bieu 12CH data'!AJ19</f>
        <v>0</v>
      </c>
      <c r="AK19" s="98">
        <f>'[1]Bieu 12CH data'!AK19</f>
        <v>0</v>
      </c>
      <c r="AL19" s="98">
        <f>'[1]Bieu 12CH data'!AL19</f>
        <v>0</v>
      </c>
      <c r="AM19" s="98">
        <f t="shared" si="29"/>
        <v>0</v>
      </c>
      <c r="AN19" s="100">
        <f>'[1]Bieu 12CH data'!AN19</f>
        <v>0</v>
      </c>
      <c r="AO19" s="100">
        <f>'[1]Bieu 12CH data'!AO19</f>
        <v>0</v>
      </c>
      <c r="AP19" s="100">
        <f>'[1]Bieu 12CH data'!AP19</f>
        <v>0</v>
      </c>
      <c r="AQ19" s="100">
        <f>'[1]Bieu 12CH data'!AQ19</f>
        <v>0</v>
      </c>
      <c r="AR19" s="100">
        <f>'[1]Bieu 12CH data'!AR19</f>
        <v>0</v>
      </c>
      <c r="AS19" s="100">
        <f>'[1]Bieu 12CH data'!AS19</f>
        <v>0</v>
      </c>
      <c r="AT19" s="100">
        <f>'[1]Bieu 12CH data'!AT19</f>
        <v>0</v>
      </c>
      <c r="AU19" s="100">
        <f>'[1]Bieu 12CH data'!AU19</f>
        <v>0</v>
      </c>
      <c r="AV19" s="100">
        <f>'[1]Bieu 12CH data'!AV19</f>
        <v>0</v>
      </c>
      <c r="AW19" s="100">
        <f>'[1]Bieu 12CH data'!AW19</f>
        <v>0</v>
      </c>
      <c r="AX19" s="100">
        <f>'[1]Bieu 12CH data'!AX19</f>
        <v>0</v>
      </c>
      <c r="AY19" s="100">
        <f>'[1]Bieu 12CH data'!AY19</f>
        <v>0</v>
      </c>
      <c r="AZ19" s="100">
        <f>'[1]Bieu 12CH data'!AZ19</f>
        <v>0</v>
      </c>
      <c r="BA19" s="100">
        <f>'[1]Bieu 12CH data'!BA19</f>
        <v>0</v>
      </c>
      <c r="BB19" s="100">
        <f>'[1]Bieu 12CH data'!BB19</f>
        <v>0</v>
      </c>
      <c r="BC19" s="100">
        <f>'[1]Bieu 12CH data'!BC19</f>
        <v>0</v>
      </c>
      <c r="BD19" s="100">
        <f>'[1]Bieu 12CH data'!BD19</f>
        <v>0</v>
      </c>
      <c r="BE19" s="98">
        <f>'[1]Bieu 12CH data'!BE19</f>
        <v>0</v>
      </c>
      <c r="BF19" s="98">
        <f>'[1]Bieu 12CH data'!BF19</f>
        <v>0</v>
      </c>
      <c r="BG19" s="98">
        <f>'[1]Bieu 12CH data'!BG19</f>
        <v>0</v>
      </c>
      <c r="BH19" s="98">
        <f>'[1]Bieu 12CH data'!BH19</f>
        <v>0</v>
      </c>
      <c r="BI19" s="98">
        <f>'[1]Bieu 12CH data'!BI19</f>
        <v>0</v>
      </c>
      <c r="BJ19" s="98">
        <f>'[1]Bieu 12CH data'!BJ19</f>
        <v>0</v>
      </c>
      <c r="BK19" s="98">
        <f>'[1]Bieu 12CH data'!BK19</f>
        <v>0</v>
      </c>
      <c r="BL19" s="98">
        <f>'[1]Bieu 12CH data'!BL19</f>
        <v>0</v>
      </c>
      <c r="BM19" s="98">
        <f>'[1]Bieu 12CH data'!BM19</f>
        <v>0</v>
      </c>
      <c r="BN19" s="98">
        <f>'[1]Bieu 12CH data'!BN19</f>
        <v>0</v>
      </c>
      <c r="BO19" s="98">
        <f>'[1]Bieu 12CH data'!BO19</f>
        <v>0</v>
      </c>
      <c r="BP19" s="98">
        <f>'[1]Bieu 12CH data'!BP19</f>
        <v>0</v>
      </c>
      <c r="BQ19" s="98">
        <f t="shared" si="30"/>
        <v>0</v>
      </c>
      <c r="BR19" s="98">
        <f>'[1]Bieu 12CH data'!BR19</f>
        <v>0</v>
      </c>
      <c r="BS19" s="98">
        <f>'[1]Bieu 12CH data'!BS19</f>
        <v>0</v>
      </c>
      <c r="BT19" s="98">
        <f>'[1]Bieu 12CH data'!BT19</f>
        <v>0</v>
      </c>
      <c r="BU19" s="98">
        <f>'[1]Bieu 12CH data'!BU19</f>
        <v>0</v>
      </c>
      <c r="BV19" s="98">
        <f t="shared" si="4"/>
        <v>1451.9840000000002</v>
      </c>
      <c r="BW19" s="101"/>
      <c r="BX19" s="101">
        <f>Q75</f>
        <v>0</v>
      </c>
      <c r="BY19" s="101">
        <f t="shared" si="1"/>
        <v>0</v>
      </c>
      <c r="BZ19" s="101"/>
      <c r="CA19" s="101">
        <f t="shared" si="9"/>
        <v>0</v>
      </c>
      <c r="CB19" s="101"/>
      <c r="CC19" s="101"/>
      <c r="CD19" s="101" t="s">
        <v>333</v>
      </c>
      <c r="CE19" s="102">
        <v>75</v>
      </c>
      <c r="CF19" s="101" t="str">
        <f t="shared" si="5"/>
        <v>=Q75</v>
      </c>
    </row>
    <row r="20" spans="1:84" ht="30" hidden="1" customHeight="1" x14ac:dyDescent="0.3">
      <c r="A20" s="85"/>
      <c r="B20" s="96" t="str">
        <f>'Bieu 1CH'!B21</f>
        <v>Đất đang sử dụng để bảo vệ, phát triển rừng phòng hộ</v>
      </c>
      <c r="C20" s="97" t="s">
        <v>66</v>
      </c>
      <c r="D20" s="98">
        <f>'[1]Bieu 12CH data'!D20</f>
        <v>8.26</v>
      </c>
      <c r="E20" s="98">
        <f>'[1]Bieu 12CH data'!E20</f>
        <v>0</v>
      </c>
      <c r="F20" s="98">
        <f>'[1]Bieu 12CH data'!F20</f>
        <v>0</v>
      </c>
      <c r="G20" s="98">
        <f t="shared" si="27"/>
        <v>0</v>
      </c>
      <c r="H20" s="98">
        <f>'[1]Bieu 12CH data'!H20</f>
        <v>0</v>
      </c>
      <c r="I20" s="98">
        <f>'[1]Bieu 12CH data'!I20</f>
        <v>0</v>
      </c>
      <c r="J20" s="98">
        <f>'[1]Bieu 12CH data'!J20</f>
        <v>0</v>
      </c>
      <c r="K20" s="98">
        <f t="shared" si="28"/>
        <v>0</v>
      </c>
      <c r="L20" s="98">
        <f>'[1]Bieu 12CH data'!L20</f>
        <v>0</v>
      </c>
      <c r="M20" s="98">
        <f>'[1]Bieu 12CH data'!M20</f>
        <v>0</v>
      </c>
      <c r="N20" s="98">
        <f>'[1]Bieu 12CH data'!N20</f>
        <v>0</v>
      </c>
      <c r="O20" s="98">
        <f>SUM(P20,Q20)</f>
        <v>0</v>
      </c>
      <c r="P20" s="98">
        <f>'[1]Bieu 12CH data'!P20</f>
        <v>0</v>
      </c>
      <c r="Q20" s="98">
        <f>'[1]Bieu 12CH data'!Q20</f>
        <v>0</v>
      </c>
      <c r="R20" s="99">
        <f>$D20-$BU20</f>
        <v>8.26</v>
      </c>
      <c r="S20" s="98">
        <f t="shared" si="12"/>
        <v>0</v>
      </c>
      <c r="T20" s="98">
        <f>'[1]Bieu 12CH data'!T20</f>
        <v>0</v>
      </c>
      <c r="U20" s="98">
        <f>'[1]Bieu 12CH data'!U20</f>
        <v>0</v>
      </c>
      <c r="V20" s="98">
        <f>'[1]Bieu 12CH data'!V20</f>
        <v>0</v>
      </c>
      <c r="W20" s="98">
        <f t="shared" si="13"/>
        <v>0</v>
      </c>
      <c r="X20" s="98">
        <f>'[1]Bieu 12CH data'!X20</f>
        <v>0</v>
      </c>
      <c r="Y20" s="98">
        <f>'[1]Bieu 12CH data'!Y20</f>
        <v>0</v>
      </c>
      <c r="Z20" s="98">
        <f>'[1]Bieu 12CH data'!Z20</f>
        <v>0</v>
      </c>
      <c r="AA20" s="98">
        <f>'[1]Bieu 12CH data'!AA20</f>
        <v>0</v>
      </c>
      <c r="AB20" s="98">
        <f>'[1]Bieu 12CH data'!AB20</f>
        <v>0</v>
      </c>
      <c r="AC20" s="98">
        <f>'[1]Bieu 12CH data'!AC20</f>
        <v>0</v>
      </c>
      <c r="AD20" s="98">
        <f t="shared" si="23"/>
        <v>0</v>
      </c>
      <c r="AE20" s="98">
        <f>'[1]Bieu 12CH data'!AE20</f>
        <v>0</v>
      </c>
      <c r="AF20" s="98">
        <f>'[1]Bieu 12CH data'!AF20</f>
        <v>0</v>
      </c>
      <c r="AG20" s="98">
        <f>'[1]Bieu 12CH data'!AG20</f>
        <v>0</v>
      </c>
      <c r="AH20" s="98">
        <f>'[1]Bieu 12CH data'!AH20</f>
        <v>0</v>
      </c>
      <c r="AI20" s="98">
        <f>'[1]Bieu 12CH data'!AI20</f>
        <v>0</v>
      </c>
      <c r="AJ20" s="98">
        <f>'[1]Bieu 12CH data'!AJ20</f>
        <v>0</v>
      </c>
      <c r="AK20" s="98">
        <f>'[1]Bieu 12CH data'!AK20</f>
        <v>0</v>
      </c>
      <c r="AL20" s="98">
        <f>'[1]Bieu 12CH data'!AL20</f>
        <v>0</v>
      </c>
      <c r="AM20" s="98">
        <f t="shared" si="29"/>
        <v>0</v>
      </c>
      <c r="AN20" s="100">
        <f>'[1]Bieu 12CH data'!AN20</f>
        <v>0</v>
      </c>
      <c r="AO20" s="100">
        <f>'[1]Bieu 12CH data'!AO20</f>
        <v>0</v>
      </c>
      <c r="AP20" s="100">
        <f>'[1]Bieu 12CH data'!AP20</f>
        <v>0</v>
      </c>
      <c r="AQ20" s="100">
        <f>'[1]Bieu 12CH data'!AQ20</f>
        <v>0</v>
      </c>
      <c r="AR20" s="100">
        <f>'[1]Bieu 12CH data'!AR20</f>
        <v>0</v>
      </c>
      <c r="AS20" s="100">
        <f>'[1]Bieu 12CH data'!AS20</f>
        <v>0</v>
      </c>
      <c r="AT20" s="100">
        <f>'[1]Bieu 12CH data'!AT20</f>
        <v>0</v>
      </c>
      <c r="AU20" s="100">
        <f>'[1]Bieu 12CH data'!AU20</f>
        <v>0</v>
      </c>
      <c r="AV20" s="100">
        <f>'[1]Bieu 12CH data'!AV20</f>
        <v>0</v>
      </c>
      <c r="AW20" s="100">
        <f>'[1]Bieu 12CH data'!AW20</f>
        <v>0</v>
      </c>
      <c r="AX20" s="100">
        <f>'[1]Bieu 12CH data'!AX20</f>
        <v>0</v>
      </c>
      <c r="AY20" s="100">
        <f>'[1]Bieu 12CH data'!AY20</f>
        <v>0</v>
      </c>
      <c r="AZ20" s="100">
        <f>'[1]Bieu 12CH data'!AZ20</f>
        <v>0</v>
      </c>
      <c r="BA20" s="100">
        <f>'[1]Bieu 12CH data'!BA20</f>
        <v>0</v>
      </c>
      <c r="BB20" s="100">
        <f>'[1]Bieu 12CH data'!BB20</f>
        <v>0</v>
      </c>
      <c r="BC20" s="100">
        <f>'[1]Bieu 12CH data'!BC20</f>
        <v>0</v>
      </c>
      <c r="BD20" s="100">
        <f>'[1]Bieu 12CH data'!BD20</f>
        <v>0</v>
      </c>
      <c r="BE20" s="98">
        <f>'[1]Bieu 12CH data'!BE20</f>
        <v>0</v>
      </c>
      <c r="BF20" s="98">
        <f>'[1]Bieu 12CH data'!BF20</f>
        <v>0</v>
      </c>
      <c r="BG20" s="98">
        <f>'[1]Bieu 12CH data'!BG20</f>
        <v>0</v>
      </c>
      <c r="BH20" s="98">
        <f>'[1]Bieu 12CH data'!BH20</f>
        <v>0</v>
      </c>
      <c r="BI20" s="98">
        <f>'[1]Bieu 12CH data'!BI20</f>
        <v>0</v>
      </c>
      <c r="BJ20" s="98">
        <f>'[1]Bieu 12CH data'!BJ20</f>
        <v>0</v>
      </c>
      <c r="BK20" s="98">
        <f>'[1]Bieu 12CH data'!BK20</f>
        <v>0</v>
      </c>
      <c r="BL20" s="98">
        <f>'[1]Bieu 12CH data'!BL20</f>
        <v>0</v>
      </c>
      <c r="BM20" s="98">
        <f>'[1]Bieu 12CH data'!BM20</f>
        <v>0</v>
      </c>
      <c r="BN20" s="98">
        <f>'[1]Bieu 12CH data'!BN20</f>
        <v>0</v>
      </c>
      <c r="BO20" s="98">
        <f>'[1]Bieu 12CH data'!BO20</f>
        <v>0</v>
      </c>
      <c r="BP20" s="98">
        <f>'[1]Bieu 12CH data'!BP20</f>
        <v>0</v>
      </c>
      <c r="BQ20" s="98">
        <f t="shared" si="30"/>
        <v>0</v>
      </c>
      <c r="BR20" s="98">
        <f>'[1]Bieu 12CH data'!BR20</f>
        <v>0</v>
      </c>
      <c r="BS20" s="98">
        <f>'[1]Bieu 12CH data'!BS20</f>
        <v>0</v>
      </c>
      <c r="BT20" s="98">
        <f>'[1]Bieu 12CH data'!BT20</f>
        <v>0</v>
      </c>
      <c r="BU20" s="98">
        <f>'[1]Bieu 12CH data'!BU20</f>
        <v>0</v>
      </c>
      <c r="BV20" s="98">
        <f t="shared" si="4"/>
        <v>8.26</v>
      </c>
      <c r="BW20" s="101"/>
      <c r="BX20" s="101">
        <f>R75</f>
        <v>0</v>
      </c>
      <c r="BY20" s="101">
        <f t="shared" si="1"/>
        <v>0</v>
      </c>
      <c r="BZ20" s="101"/>
      <c r="CA20" s="101">
        <f t="shared" si="9"/>
        <v>0</v>
      </c>
      <c r="CB20" s="101"/>
      <c r="CC20" s="101"/>
      <c r="CD20" s="101" t="s">
        <v>334</v>
      </c>
      <c r="CE20" s="102">
        <v>75</v>
      </c>
      <c r="CF20" s="101" t="str">
        <f t="shared" si="5"/>
        <v>=R75</v>
      </c>
    </row>
    <row r="21" spans="1:84" ht="30" customHeight="1" x14ac:dyDescent="0.3">
      <c r="A21" s="85" t="s">
        <v>67</v>
      </c>
      <c r="B21" s="96" t="str">
        <f>'Bieu 1CH'!B22</f>
        <v>Đất rừng đặc dụng</v>
      </c>
      <c r="C21" s="97" t="s">
        <v>69</v>
      </c>
      <c r="D21" s="98">
        <f>'[1]Bieu 12CH data'!D21</f>
        <v>0</v>
      </c>
      <c r="E21" s="98">
        <f t="shared" ref="E21:R21" si="31">SUM(E22:E24)</f>
        <v>0</v>
      </c>
      <c r="F21" s="98">
        <f t="shared" si="31"/>
        <v>0</v>
      </c>
      <c r="G21" s="98">
        <f t="shared" si="31"/>
        <v>0</v>
      </c>
      <c r="H21" s="98">
        <f t="shared" si="31"/>
        <v>0</v>
      </c>
      <c r="I21" s="98">
        <f t="shared" si="31"/>
        <v>0</v>
      </c>
      <c r="J21" s="98">
        <f t="shared" si="31"/>
        <v>0</v>
      </c>
      <c r="K21" s="98">
        <f t="shared" si="31"/>
        <v>0</v>
      </c>
      <c r="L21" s="98">
        <f t="shared" si="31"/>
        <v>0</v>
      </c>
      <c r="M21" s="98">
        <f t="shared" si="31"/>
        <v>0</v>
      </c>
      <c r="N21" s="98">
        <f t="shared" si="31"/>
        <v>0</v>
      </c>
      <c r="O21" s="98">
        <f t="shared" si="31"/>
        <v>0</v>
      </c>
      <c r="P21" s="98">
        <f t="shared" si="31"/>
        <v>0</v>
      </c>
      <c r="Q21" s="98">
        <f t="shared" si="31"/>
        <v>0</v>
      </c>
      <c r="R21" s="98">
        <f t="shared" si="31"/>
        <v>0</v>
      </c>
      <c r="S21" s="99">
        <f>$D21-$BU21</f>
        <v>0</v>
      </c>
      <c r="T21" s="98">
        <f>SUM(T23,T24)</f>
        <v>0</v>
      </c>
      <c r="U21" s="98">
        <f>SUM(U22,U24)</f>
        <v>0</v>
      </c>
      <c r="V21" s="98">
        <f>SUM(V22,V23)</f>
        <v>0</v>
      </c>
      <c r="W21" s="98">
        <f t="shared" si="13"/>
        <v>0</v>
      </c>
      <c r="X21" s="98">
        <f t="shared" ref="X21:BQ21" si="32">SUM(X22:X24)</f>
        <v>0</v>
      </c>
      <c r="Y21" s="98">
        <f t="shared" si="32"/>
        <v>0</v>
      </c>
      <c r="Z21" s="98">
        <f t="shared" si="32"/>
        <v>0</v>
      </c>
      <c r="AA21" s="98">
        <f t="shared" si="32"/>
        <v>0</v>
      </c>
      <c r="AB21" s="98">
        <f t="shared" si="32"/>
        <v>0</v>
      </c>
      <c r="AC21" s="98">
        <f t="shared" si="32"/>
        <v>0</v>
      </c>
      <c r="AD21" s="98">
        <f t="shared" si="23"/>
        <v>0</v>
      </c>
      <c r="AE21" s="98">
        <f t="shared" si="32"/>
        <v>0</v>
      </c>
      <c r="AF21" s="98">
        <f t="shared" si="32"/>
        <v>0</v>
      </c>
      <c r="AG21" s="98">
        <f t="shared" si="32"/>
        <v>0</v>
      </c>
      <c r="AH21" s="98">
        <f t="shared" si="32"/>
        <v>0</v>
      </c>
      <c r="AI21" s="98">
        <f t="shared" si="32"/>
        <v>0</v>
      </c>
      <c r="AJ21" s="98">
        <f t="shared" si="32"/>
        <v>0</v>
      </c>
      <c r="AK21" s="98">
        <f t="shared" si="32"/>
        <v>0</v>
      </c>
      <c r="AL21" s="98">
        <f t="shared" si="32"/>
        <v>0</v>
      </c>
      <c r="AM21" s="98">
        <f t="shared" si="32"/>
        <v>0</v>
      </c>
      <c r="AN21" s="100">
        <f t="shared" si="32"/>
        <v>0</v>
      </c>
      <c r="AO21" s="100">
        <f t="shared" si="32"/>
        <v>0</v>
      </c>
      <c r="AP21" s="100">
        <f t="shared" si="32"/>
        <v>0</v>
      </c>
      <c r="AQ21" s="100">
        <f t="shared" si="32"/>
        <v>0</v>
      </c>
      <c r="AR21" s="100">
        <f t="shared" si="32"/>
        <v>0</v>
      </c>
      <c r="AS21" s="100">
        <f t="shared" si="32"/>
        <v>0</v>
      </c>
      <c r="AT21" s="100">
        <f t="shared" si="32"/>
        <v>0</v>
      </c>
      <c r="AU21" s="100">
        <f t="shared" si="32"/>
        <v>0</v>
      </c>
      <c r="AV21" s="100">
        <f t="shared" si="32"/>
        <v>0</v>
      </c>
      <c r="AW21" s="100">
        <f t="shared" si="32"/>
        <v>0</v>
      </c>
      <c r="AX21" s="100">
        <f t="shared" si="32"/>
        <v>0</v>
      </c>
      <c r="AY21" s="100">
        <f t="shared" si="32"/>
        <v>0</v>
      </c>
      <c r="AZ21" s="100">
        <f t="shared" si="32"/>
        <v>0</v>
      </c>
      <c r="BA21" s="100">
        <f t="shared" si="32"/>
        <v>0</v>
      </c>
      <c r="BB21" s="100">
        <f t="shared" si="32"/>
        <v>0</v>
      </c>
      <c r="BC21" s="100">
        <f t="shared" si="32"/>
        <v>0</v>
      </c>
      <c r="BD21" s="100">
        <f t="shared" ref="BD21" si="33">SUM(BD22:BD24)</f>
        <v>0</v>
      </c>
      <c r="BE21" s="98">
        <f t="shared" si="32"/>
        <v>0</v>
      </c>
      <c r="BF21" s="98">
        <f t="shared" si="32"/>
        <v>0</v>
      </c>
      <c r="BG21" s="98">
        <f t="shared" si="32"/>
        <v>0</v>
      </c>
      <c r="BH21" s="98">
        <f t="shared" si="32"/>
        <v>0</v>
      </c>
      <c r="BI21" s="98">
        <f t="shared" si="32"/>
        <v>0</v>
      </c>
      <c r="BJ21" s="98">
        <f t="shared" si="32"/>
        <v>0</v>
      </c>
      <c r="BK21" s="98">
        <f t="shared" si="32"/>
        <v>0</v>
      </c>
      <c r="BL21" s="98">
        <f t="shared" si="32"/>
        <v>0</v>
      </c>
      <c r="BM21" s="98">
        <f t="shared" si="32"/>
        <v>0</v>
      </c>
      <c r="BN21" s="98">
        <f t="shared" si="32"/>
        <v>0</v>
      </c>
      <c r="BO21" s="98">
        <f t="shared" si="32"/>
        <v>0</v>
      </c>
      <c r="BP21" s="98">
        <f t="shared" si="32"/>
        <v>0</v>
      </c>
      <c r="BQ21" s="98">
        <f t="shared" si="32"/>
        <v>0</v>
      </c>
      <c r="BR21" s="98">
        <f t="shared" ref="BR21:BU21" si="34">SUM(BR22:BR24)</f>
        <v>0</v>
      </c>
      <c r="BS21" s="98">
        <f t="shared" si="34"/>
        <v>0</v>
      </c>
      <c r="BT21" s="98">
        <f t="shared" si="34"/>
        <v>0</v>
      </c>
      <c r="BU21" s="98">
        <f t="shared" si="34"/>
        <v>0</v>
      </c>
      <c r="BV21" s="98">
        <f t="shared" si="4"/>
        <v>0</v>
      </c>
      <c r="BW21" s="101"/>
      <c r="BX21" s="101">
        <f>S75</f>
        <v>0</v>
      </c>
      <c r="BY21" s="101">
        <f t="shared" si="1"/>
        <v>0</v>
      </c>
      <c r="BZ21" s="101"/>
      <c r="CA21" s="101">
        <f t="shared" si="9"/>
        <v>0</v>
      </c>
      <c r="CB21" s="101"/>
      <c r="CC21" s="101"/>
      <c r="CD21" s="101" t="s">
        <v>335</v>
      </c>
      <c r="CE21" s="102">
        <v>75</v>
      </c>
      <c r="CF21" s="101" t="str">
        <f t="shared" si="5"/>
        <v>=S75</v>
      </c>
    </row>
    <row r="22" spans="1:84" ht="30" hidden="1" customHeight="1" x14ac:dyDescent="0.3">
      <c r="A22" s="85"/>
      <c r="B22" s="96" t="str">
        <f>'Bieu 1CH'!B23</f>
        <v>Đất có rừng đặc dụng là rừng tự nhiên</v>
      </c>
      <c r="C22" s="97" t="s">
        <v>71</v>
      </c>
      <c r="D22" s="98">
        <f>'[1]Bieu 12CH data'!D22</f>
        <v>0</v>
      </c>
      <c r="E22" s="98">
        <f>'[1]Bieu 12CH data'!E22</f>
        <v>0</v>
      </c>
      <c r="F22" s="98">
        <f>'[1]Bieu 12CH data'!F22</f>
        <v>0</v>
      </c>
      <c r="G22" s="98">
        <f t="shared" ref="G22:G24" si="35">SUM(H22:J22)</f>
        <v>0</v>
      </c>
      <c r="H22" s="98">
        <f>'[1]Bieu 12CH data'!H22</f>
        <v>0</v>
      </c>
      <c r="I22" s="98">
        <f>'[1]Bieu 12CH data'!I22</f>
        <v>0</v>
      </c>
      <c r="J22" s="98">
        <f>'[1]Bieu 12CH data'!J22</f>
        <v>0</v>
      </c>
      <c r="K22" s="98">
        <f t="shared" ref="K22:K74" si="36">SUM(L22:M22)</f>
        <v>0</v>
      </c>
      <c r="L22" s="98">
        <f>'[1]Bieu 12CH data'!L22</f>
        <v>0</v>
      </c>
      <c r="M22" s="98">
        <f>'[1]Bieu 12CH data'!M22</f>
        <v>0</v>
      </c>
      <c r="N22" s="98">
        <f>'[1]Bieu 12CH data'!N22</f>
        <v>0</v>
      </c>
      <c r="O22" s="98">
        <f>SUM(P22:R22)</f>
        <v>0</v>
      </c>
      <c r="P22" s="98">
        <f>'[1]Bieu 12CH data'!P22</f>
        <v>0</v>
      </c>
      <c r="Q22" s="98">
        <f>'[1]Bieu 12CH data'!Q22</f>
        <v>0</v>
      </c>
      <c r="R22" s="98">
        <f>'[1]Bieu 12CH data'!R22</f>
        <v>0</v>
      </c>
      <c r="S22" s="98">
        <f>SUM(U22,V22)</f>
        <v>0</v>
      </c>
      <c r="T22" s="99">
        <f>$D22-$BU22</f>
        <v>0</v>
      </c>
      <c r="U22" s="98">
        <f>'[1]Bieu 12CH data'!U22</f>
        <v>0</v>
      </c>
      <c r="V22" s="98">
        <f>'[1]Bieu 12CH data'!V22</f>
        <v>0</v>
      </c>
      <c r="W22" s="98">
        <f t="shared" si="13"/>
        <v>0</v>
      </c>
      <c r="X22" s="98">
        <f>'[1]Bieu 12CH data'!X22</f>
        <v>0</v>
      </c>
      <c r="Y22" s="98">
        <f>'[1]Bieu 12CH data'!Y22</f>
        <v>0</v>
      </c>
      <c r="Z22" s="98">
        <f>'[1]Bieu 12CH data'!Z22</f>
        <v>0</v>
      </c>
      <c r="AA22" s="98">
        <f>'[1]Bieu 12CH data'!AA22</f>
        <v>0</v>
      </c>
      <c r="AB22" s="98">
        <f>'[1]Bieu 12CH data'!AB22</f>
        <v>0</v>
      </c>
      <c r="AC22" s="98">
        <f>'[1]Bieu 12CH data'!AC22</f>
        <v>0</v>
      </c>
      <c r="AD22" s="98">
        <f t="shared" si="23"/>
        <v>0</v>
      </c>
      <c r="AE22" s="98">
        <f>'[1]Bieu 12CH data'!AE22</f>
        <v>0</v>
      </c>
      <c r="AF22" s="98">
        <f>'[1]Bieu 12CH data'!AF22</f>
        <v>0</v>
      </c>
      <c r="AG22" s="98">
        <f>'[1]Bieu 12CH data'!AG22</f>
        <v>0</v>
      </c>
      <c r="AH22" s="98">
        <f>'[1]Bieu 12CH data'!AH22</f>
        <v>0</v>
      </c>
      <c r="AI22" s="98">
        <f>'[1]Bieu 12CH data'!AI22</f>
        <v>0</v>
      </c>
      <c r="AJ22" s="98">
        <f>'[1]Bieu 12CH data'!AJ22</f>
        <v>0</v>
      </c>
      <c r="AK22" s="98">
        <f>'[1]Bieu 12CH data'!AK22</f>
        <v>0</v>
      </c>
      <c r="AL22" s="98">
        <f>'[1]Bieu 12CH data'!AL22</f>
        <v>0</v>
      </c>
      <c r="AM22" s="98">
        <f t="shared" ref="AM22:AM24" si="37">SUM(AN22:BC22)</f>
        <v>0</v>
      </c>
      <c r="AN22" s="100">
        <f>'[1]Bieu 12CH data'!AN22</f>
        <v>0</v>
      </c>
      <c r="AO22" s="100">
        <f>'[1]Bieu 12CH data'!AO22</f>
        <v>0</v>
      </c>
      <c r="AP22" s="100">
        <f>'[1]Bieu 12CH data'!AP22</f>
        <v>0</v>
      </c>
      <c r="AQ22" s="100">
        <f>'[1]Bieu 12CH data'!AQ22</f>
        <v>0</v>
      </c>
      <c r="AR22" s="100">
        <f>'[1]Bieu 12CH data'!AR22</f>
        <v>0</v>
      </c>
      <c r="AS22" s="100">
        <f>'[1]Bieu 12CH data'!AS22</f>
        <v>0</v>
      </c>
      <c r="AT22" s="100">
        <f>'[1]Bieu 12CH data'!AT22</f>
        <v>0</v>
      </c>
      <c r="AU22" s="100">
        <f>'[1]Bieu 12CH data'!AU22</f>
        <v>0</v>
      </c>
      <c r="AV22" s="100">
        <f>'[1]Bieu 12CH data'!AV22</f>
        <v>0</v>
      </c>
      <c r="AW22" s="100">
        <f>'[1]Bieu 12CH data'!AW22</f>
        <v>0</v>
      </c>
      <c r="AX22" s="100">
        <f>'[1]Bieu 12CH data'!AX22</f>
        <v>0</v>
      </c>
      <c r="AY22" s="100">
        <f>'[1]Bieu 12CH data'!AY22</f>
        <v>0</v>
      </c>
      <c r="AZ22" s="100">
        <f>'[1]Bieu 12CH data'!AZ22</f>
        <v>0</v>
      </c>
      <c r="BA22" s="100">
        <f>'[1]Bieu 12CH data'!BA22</f>
        <v>0</v>
      </c>
      <c r="BB22" s="100">
        <f>'[1]Bieu 12CH data'!BB22</f>
        <v>0</v>
      </c>
      <c r="BC22" s="100">
        <f>'[1]Bieu 12CH data'!BC22</f>
        <v>0</v>
      </c>
      <c r="BD22" s="100">
        <f>'[1]Bieu 12CH data'!BD22</f>
        <v>0</v>
      </c>
      <c r="BE22" s="98">
        <f>'[1]Bieu 12CH data'!BE22</f>
        <v>0</v>
      </c>
      <c r="BF22" s="98">
        <f>'[1]Bieu 12CH data'!BF22</f>
        <v>0</v>
      </c>
      <c r="BG22" s="98">
        <f>'[1]Bieu 12CH data'!BG22</f>
        <v>0</v>
      </c>
      <c r="BH22" s="98">
        <f>'[1]Bieu 12CH data'!BH22</f>
        <v>0</v>
      </c>
      <c r="BI22" s="98">
        <f>'[1]Bieu 12CH data'!BI22</f>
        <v>0</v>
      </c>
      <c r="BJ22" s="98">
        <f>'[1]Bieu 12CH data'!BJ22</f>
        <v>0</v>
      </c>
      <c r="BK22" s="98">
        <f>'[1]Bieu 12CH data'!BK22</f>
        <v>0</v>
      </c>
      <c r="BL22" s="98">
        <f>'[1]Bieu 12CH data'!BL22</f>
        <v>0</v>
      </c>
      <c r="BM22" s="98">
        <f>'[1]Bieu 12CH data'!BM22</f>
        <v>0</v>
      </c>
      <c r="BN22" s="98">
        <f>'[1]Bieu 12CH data'!BN22</f>
        <v>0</v>
      </c>
      <c r="BO22" s="98">
        <f>'[1]Bieu 12CH data'!BO22</f>
        <v>0</v>
      </c>
      <c r="BP22" s="98">
        <f>'[1]Bieu 12CH data'!BP22</f>
        <v>0</v>
      </c>
      <c r="BQ22" s="98">
        <f t="shared" ref="BQ22:BQ24" si="38">SUM(BR22:BT22)</f>
        <v>0</v>
      </c>
      <c r="BR22" s="98">
        <f>'[1]Bieu 12CH data'!BR22</f>
        <v>0</v>
      </c>
      <c r="BS22" s="98">
        <f>'[1]Bieu 12CH data'!BS22</f>
        <v>0</v>
      </c>
      <c r="BT22" s="98">
        <f>'[1]Bieu 12CH data'!BT22</f>
        <v>0</v>
      </c>
      <c r="BU22" s="98">
        <f>'[1]Bieu 12CH data'!BU22</f>
        <v>0</v>
      </c>
      <c r="BV22" s="98">
        <f t="shared" si="4"/>
        <v>0</v>
      </c>
      <c r="BW22" s="101"/>
      <c r="BX22" s="101">
        <f>T75</f>
        <v>0</v>
      </c>
      <c r="BY22" s="101">
        <f t="shared" si="1"/>
        <v>0</v>
      </c>
      <c r="BZ22" s="101"/>
      <c r="CA22" s="101">
        <f t="shared" si="9"/>
        <v>0</v>
      </c>
      <c r="CB22" s="101"/>
      <c r="CC22" s="101"/>
      <c r="CD22" s="101" t="s">
        <v>336</v>
      </c>
      <c r="CE22" s="102">
        <v>75</v>
      </c>
      <c r="CF22" s="101" t="str">
        <f t="shared" si="5"/>
        <v>=T75</v>
      </c>
    </row>
    <row r="23" spans="1:84" ht="30" hidden="1" customHeight="1" x14ac:dyDescent="0.3">
      <c r="A23" s="85"/>
      <c r="B23" s="96" t="str">
        <f>'Bieu 1CH'!B24</f>
        <v>Đất có rừng đặc dụng là rừng trồng</v>
      </c>
      <c r="C23" s="97" t="s">
        <v>73</v>
      </c>
      <c r="D23" s="98">
        <f>'[1]Bieu 12CH data'!D23</f>
        <v>0</v>
      </c>
      <c r="E23" s="98">
        <f>'[1]Bieu 12CH data'!E23</f>
        <v>0</v>
      </c>
      <c r="F23" s="98">
        <f>'[1]Bieu 12CH data'!F23</f>
        <v>0</v>
      </c>
      <c r="G23" s="98">
        <f t="shared" si="35"/>
        <v>0</v>
      </c>
      <c r="H23" s="98">
        <f>'[1]Bieu 12CH data'!H23</f>
        <v>0</v>
      </c>
      <c r="I23" s="98">
        <f>'[1]Bieu 12CH data'!I23</f>
        <v>0</v>
      </c>
      <c r="J23" s="98">
        <f>'[1]Bieu 12CH data'!J23</f>
        <v>0</v>
      </c>
      <c r="K23" s="98">
        <f t="shared" si="36"/>
        <v>0</v>
      </c>
      <c r="L23" s="98">
        <f>'[1]Bieu 12CH data'!L23</f>
        <v>0</v>
      </c>
      <c r="M23" s="98">
        <f>'[1]Bieu 12CH data'!M23</f>
        <v>0</v>
      </c>
      <c r="N23" s="98">
        <f>'[1]Bieu 12CH data'!N23</f>
        <v>0</v>
      </c>
      <c r="O23" s="98">
        <f t="shared" ref="O23:O24" si="39">SUM(P23:R23)</f>
        <v>0</v>
      </c>
      <c r="P23" s="98">
        <f>'[1]Bieu 12CH data'!P23</f>
        <v>0</v>
      </c>
      <c r="Q23" s="98">
        <f>'[1]Bieu 12CH data'!Q23</f>
        <v>0</v>
      </c>
      <c r="R23" s="98">
        <f>'[1]Bieu 12CH data'!R23</f>
        <v>0</v>
      </c>
      <c r="S23" s="98">
        <f>SUM(T23,V23)</f>
        <v>0</v>
      </c>
      <c r="T23" s="98">
        <f>'[1]Bieu 12CH data'!T23</f>
        <v>0</v>
      </c>
      <c r="U23" s="99">
        <f>$D23-$BU23</f>
        <v>0</v>
      </c>
      <c r="V23" s="98">
        <f>'[1]Bieu 12CH data'!V23</f>
        <v>0</v>
      </c>
      <c r="W23" s="98">
        <f t="shared" si="13"/>
        <v>0</v>
      </c>
      <c r="X23" s="98">
        <f>'[1]Bieu 12CH data'!X23</f>
        <v>0</v>
      </c>
      <c r="Y23" s="98">
        <f>'[1]Bieu 12CH data'!Y23</f>
        <v>0</v>
      </c>
      <c r="Z23" s="98">
        <f>'[1]Bieu 12CH data'!Z23</f>
        <v>0</v>
      </c>
      <c r="AA23" s="98">
        <f>'[1]Bieu 12CH data'!AA23</f>
        <v>0</v>
      </c>
      <c r="AB23" s="98">
        <f>'[1]Bieu 12CH data'!AB23</f>
        <v>0</v>
      </c>
      <c r="AC23" s="98">
        <f>'[1]Bieu 12CH data'!AC23</f>
        <v>0</v>
      </c>
      <c r="AD23" s="98">
        <f t="shared" si="23"/>
        <v>0</v>
      </c>
      <c r="AE23" s="98">
        <f>'[1]Bieu 12CH data'!AE23</f>
        <v>0</v>
      </c>
      <c r="AF23" s="98">
        <f>'[1]Bieu 12CH data'!AF23</f>
        <v>0</v>
      </c>
      <c r="AG23" s="98">
        <f>'[1]Bieu 12CH data'!AG23</f>
        <v>0</v>
      </c>
      <c r="AH23" s="98">
        <f>'[1]Bieu 12CH data'!AH23</f>
        <v>0</v>
      </c>
      <c r="AI23" s="98">
        <f>'[1]Bieu 12CH data'!AI23</f>
        <v>0</v>
      </c>
      <c r="AJ23" s="98">
        <f>'[1]Bieu 12CH data'!AJ23</f>
        <v>0</v>
      </c>
      <c r="AK23" s="98">
        <f>'[1]Bieu 12CH data'!AK23</f>
        <v>0</v>
      </c>
      <c r="AL23" s="98">
        <f>'[1]Bieu 12CH data'!AL23</f>
        <v>0</v>
      </c>
      <c r="AM23" s="98">
        <f t="shared" si="37"/>
        <v>0</v>
      </c>
      <c r="AN23" s="100">
        <f>'[1]Bieu 12CH data'!AN23</f>
        <v>0</v>
      </c>
      <c r="AO23" s="100">
        <f>'[1]Bieu 12CH data'!AO23</f>
        <v>0</v>
      </c>
      <c r="AP23" s="100">
        <f>'[1]Bieu 12CH data'!AP23</f>
        <v>0</v>
      </c>
      <c r="AQ23" s="100">
        <f>'[1]Bieu 12CH data'!AQ23</f>
        <v>0</v>
      </c>
      <c r="AR23" s="100">
        <f>'[1]Bieu 12CH data'!AR23</f>
        <v>0</v>
      </c>
      <c r="AS23" s="100">
        <f>'[1]Bieu 12CH data'!AS23</f>
        <v>0</v>
      </c>
      <c r="AT23" s="100">
        <f>'[1]Bieu 12CH data'!AT23</f>
        <v>0</v>
      </c>
      <c r="AU23" s="100">
        <f>'[1]Bieu 12CH data'!AU23</f>
        <v>0</v>
      </c>
      <c r="AV23" s="100">
        <f>'[1]Bieu 12CH data'!AV23</f>
        <v>0</v>
      </c>
      <c r="AW23" s="100">
        <f>'[1]Bieu 12CH data'!AW23</f>
        <v>0</v>
      </c>
      <c r="AX23" s="100">
        <f>'[1]Bieu 12CH data'!AX23</f>
        <v>0</v>
      </c>
      <c r="AY23" s="100">
        <f>'[1]Bieu 12CH data'!AY23</f>
        <v>0</v>
      </c>
      <c r="AZ23" s="100">
        <f>'[1]Bieu 12CH data'!AZ23</f>
        <v>0</v>
      </c>
      <c r="BA23" s="100">
        <f>'[1]Bieu 12CH data'!BA23</f>
        <v>0</v>
      </c>
      <c r="BB23" s="100">
        <f>'[1]Bieu 12CH data'!BB23</f>
        <v>0</v>
      </c>
      <c r="BC23" s="100">
        <f>'[1]Bieu 12CH data'!BC23</f>
        <v>0</v>
      </c>
      <c r="BD23" s="100">
        <f>'[1]Bieu 12CH data'!BD23</f>
        <v>0</v>
      </c>
      <c r="BE23" s="98">
        <f>'[1]Bieu 12CH data'!BE23</f>
        <v>0</v>
      </c>
      <c r="BF23" s="98">
        <f>'[1]Bieu 12CH data'!BF23</f>
        <v>0</v>
      </c>
      <c r="BG23" s="98">
        <f>'[1]Bieu 12CH data'!BG23</f>
        <v>0</v>
      </c>
      <c r="BH23" s="98">
        <f>'[1]Bieu 12CH data'!BH23</f>
        <v>0</v>
      </c>
      <c r="BI23" s="98">
        <f>'[1]Bieu 12CH data'!BI23</f>
        <v>0</v>
      </c>
      <c r="BJ23" s="98">
        <f>'[1]Bieu 12CH data'!BJ23</f>
        <v>0</v>
      </c>
      <c r="BK23" s="98">
        <f>'[1]Bieu 12CH data'!BK23</f>
        <v>0</v>
      </c>
      <c r="BL23" s="98">
        <f>'[1]Bieu 12CH data'!BL23</f>
        <v>0</v>
      </c>
      <c r="BM23" s="98">
        <f>'[1]Bieu 12CH data'!BM23</f>
        <v>0</v>
      </c>
      <c r="BN23" s="98">
        <f>'[1]Bieu 12CH data'!BN23</f>
        <v>0</v>
      </c>
      <c r="BO23" s="98">
        <f>'[1]Bieu 12CH data'!BO23</f>
        <v>0</v>
      </c>
      <c r="BP23" s="98">
        <f>'[1]Bieu 12CH data'!BP23</f>
        <v>0</v>
      </c>
      <c r="BQ23" s="98">
        <f t="shared" si="38"/>
        <v>0</v>
      </c>
      <c r="BR23" s="98">
        <f>'[1]Bieu 12CH data'!BR23</f>
        <v>0</v>
      </c>
      <c r="BS23" s="98">
        <f>'[1]Bieu 12CH data'!BS23</f>
        <v>0</v>
      </c>
      <c r="BT23" s="98">
        <f>'[1]Bieu 12CH data'!BT23</f>
        <v>0</v>
      </c>
      <c r="BU23" s="98">
        <f>'[1]Bieu 12CH data'!BU23</f>
        <v>0</v>
      </c>
      <c r="BV23" s="98">
        <f t="shared" si="4"/>
        <v>0</v>
      </c>
      <c r="BW23" s="101"/>
      <c r="BX23" s="101">
        <f>U75</f>
        <v>0</v>
      </c>
      <c r="BY23" s="101">
        <f t="shared" si="1"/>
        <v>0</v>
      </c>
      <c r="BZ23" s="101"/>
      <c r="CA23" s="101">
        <f t="shared" si="9"/>
        <v>0</v>
      </c>
      <c r="CB23" s="101"/>
      <c r="CC23" s="101"/>
      <c r="CD23" s="101" t="s">
        <v>337</v>
      </c>
      <c r="CE23" s="102">
        <v>75</v>
      </c>
      <c r="CF23" s="101" t="str">
        <f t="shared" si="5"/>
        <v>=U75</v>
      </c>
    </row>
    <row r="24" spans="1:84" ht="30" hidden="1" customHeight="1" x14ac:dyDescent="0.3">
      <c r="A24" s="85"/>
      <c r="B24" s="96" t="str">
        <f>'Bieu 1CH'!B25</f>
        <v>Đất đang sử dụng để bảo vệ, phát triển rừng đặc dụng</v>
      </c>
      <c r="C24" s="97" t="s">
        <v>75</v>
      </c>
      <c r="D24" s="98">
        <f>'[1]Bieu 12CH data'!D24</f>
        <v>0</v>
      </c>
      <c r="E24" s="98">
        <f>'[1]Bieu 12CH data'!E24</f>
        <v>0</v>
      </c>
      <c r="F24" s="98">
        <f>'[1]Bieu 12CH data'!F24</f>
        <v>0</v>
      </c>
      <c r="G24" s="98">
        <f t="shared" si="35"/>
        <v>0</v>
      </c>
      <c r="H24" s="98">
        <f>'[1]Bieu 12CH data'!H24</f>
        <v>0</v>
      </c>
      <c r="I24" s="98">
        <f>'[1]Bieu 12CH data'!I24</f>
        <v>0</v>
      </c>
      <c r="J24" s="98">
        <f>'[1]Bieu 12CH data'!J24</f>
        <v>0</v>
      </c>
      <c r="K24" s="98">
        <f t="shared" si="36"/>
        <v>0</v>
      </c>
      <c r="L24" s="98">
        <f>'[1]Bieu 12CH data'!L24</f>
        <v>0</v>
      </c>
      <c r="M24" s="98">
        <f>'[1]Bieu 12CH data'!M24</f>
        <v>0</v>
      </c>
      <c r="N24" s="98">
        <f>'[1]Bieu 12CH data'!N24</f>
        <v>0</v>
      </c>
      <c r="O24" s="98">
        <f t="shared" si="39"/>
        <v>0</v>
      </c>
      <c r="P24" s="98">
        <f>'[1]Bieu 12CH data'!P24</f>
        <v>0</v>
      </c>
      <c r="Q24" s="98">
        <f>'[1]Bieu 12CH data'!Q24</f>
        <v>0</v>
      </c>
      <c r="R24" s="98">
        <f>'[1]Bieu 12CH data'!R24</f>
        <v>0</v>
      </c>
      <c r="S24" s="98">
        <f>SUM(T24,U24)</f>
        <v>0</v>
      </c>
      <c r="T24" s="98">
        <f>'[1]Bieu 12CH data'!T24</f>
        <v>0</v>
      </c>
      <c r="U24" s="98">
        <f>'[1]Bieu 12CH data'!U24</f>
        <v>0</v>
      </c>
      <c r="V24" s="99">
        <f>$D24-$BU24</f>
        <v>0</v>
      </c>
      <c r="W24" s="98">
        <f t="shared" si="13"/>
        <v>0</v>
      </c>
      <c r="X24" s="98">
        <f>'[1]Bieu 12CH data'!X24</f>
        <v>0</v>
      </c>
      <c r="Y24" s="98">
        <f>'[1]Bieu 12CH data'!Y24</f>
        <v>0</v>
      </c>
      <c r="Z24" s="98">
        <f>'[1]Bieu 12CH data'!Z24</f>
        <v>0</v>
      </c>
      <c r="AA24" s="98">
        <f>'[1]Bieu 12CH data'!AA24</f>
        <v>0</v>
      </c>
      <c r="AB24" s="98">
        <f>'[1]Bieu 12CH data'!AB24</f>
        <v>0</v>
      </c>
      <c r="AC24" s="98">
        <f>'[1]Bieu 12CH data'!AC24</f>
        <v>0</v>
      </c>
      <c r="AD24" s="98">
        <f t="shared" si="23"/>
        <v>0</v>
      </c>
      <c r="AE24" s="98">
        <f>'[1]Bieu 12CH data'!AE24</f>
        <v>0</v>
      </c>
      <c r="AF24" s="98">
        <f>'[1]Bieu 12CH data'!AF24</f>
        <v>0</v>
      </c>
      <c r="AG24" s="98">
        <f>'[1]Bieu 12CH data'!AG24</f>
        <v>0</v>
      </c>
      <c r="AH24" s="98">
        <f>'[1]Bieu 12CH data'!AH24</f>
        <v>0</v>
      </c>
      <c r="AI24" s="98">
        <f>'[1]Bieu 12CH data'!AI24</f>
        <v>0</v>
      </c>
      <c r="AJ24" s="98">
        <f>'[1]Bieu 12CH data'!AJ24</f>
        <v>0</v>
      </c>
      <c r="AK24" s="98">
        <f>'[1]Bieu 12CH data'!AK24</f>
        <v>0</v>
      </c>
      <c r="AL24" s="98">
        <f>'[1]Bieu 12CH data'!AL24</f>
        <v>0</v>
      </c>
      <c r="AM24" s="98">
        <f t="shared" si="37"/>
        <v>0</v>
      </c>
      <c r="AN24" s="100">
        <f>'[1]Bieu 12CH data'!AN24</f>
        <v>0</v>
      </c>
      <c r="AO24" s="100">
        <f>'[1]Bieu 12CH data'!AO24</f>
        <v>0</v>
      </c>
      <c r="AP24" s="100">
        <f>'[1]Bieu 12CH data'!AP24</f>
        <v>0</v>
      </c>
      <c r="AQ24" s="100">
        <f>'[1]Bieu 12CH data'!AQ24</f>
        <v>0</v>
      </c>
      <c r="AR24" s="100">
        <f>'[1]Bieu 12CH data'!AR24</f>
        <v>0</v>
      </c>
      <c r="AS24" s="100">
        <f>'[1]Bieu 12CH data'!AS24</f>
        <v>0</v>
      </c>
      <c r="AT24" s="100">
        <f>'[1]Bieu 12CH data'!AT24</f>
        <v>0</v>
      </c>
      <c r="AU24" s="100">
        <f>'[1]Bieu 12CH data'!AU24</f>
        <v>0</v>
      </c>
      <c r="AV24" s="100">
        <f>'[1]Bieu 12CH data'!AV24</f>
        <v>0</v>
      </c>
      <c r="AW24" s="100">
        <f>'[1]Bieu 12CH data'!AW24</f>
        <v>0</v>
      </c>
      <c r="AX24" s="100">
        <f>'[1]Bieu 12CH data'!AX24</f>
        <v>0</v>
      </c>
      <c r="AY24" s="100">
        <f>'[1]Bieu 12CH data'!AY24</f>
        <v>0</v>
      </c>
      <c r="AZ24" s="100">
        <f>'[1]Bieu 12CH data'!AZ24</f>
        <v>0</v>
      </c>
      <c r="BA24" s="100">
        <f>'[1]Bieu 12CH data'!BA24</f>
        <v>0</v>
      </c>
      <c r="BB24" s="100">
        <f>'[1]Bieu 12CH data'!BB24</f>
        <v>0</v>
      </c>
      <c r="BC24" s="100">
        <f>'[1]Bieu 12CH data'!BC24</f>
        <v>0</v>
      </c>
      <c r="BD24" s="100">
        <f>'[1]Bieu 12CH data'!BD24</f>
        <v>0</v>
      </c>
      <c r="BE24" s="98">
        <f>'[1]Bieu 12CH data'!BE24</f>
        <v>0</v>
      </c>
      <c r="BF24" s="98">
        <f>'[1]Bieu 12CH data'!BF24</f>
        <v>0</v>
      </c>
      <c r="BG24" s="98">
        <f>'[1]Bieu 12CH data'!BG24</f>
        <v>0</v>
      </c>
      <c r="BH24" s="98">
        <f>'[1]Bieu 12CH data'!BH24</f>
        <v>0</v>
      </c>
      <c r="BI24" s="98">
        <f>'[1]Bieu 12CH data'!BI24</f>
        <v>0</v>
      </c>
      <c r="BJ24" s="98">
        <f>'[1]Bieu 12CH data'!BJ24</f>
        <v>0</v>
      </c>
      <c r="BK24" s="98">
        <f>'[1]Bieu 12CH data'!BK24</f>
        <v>0</v>
      </c>
      <c r="BL24" s="98">
        <f>'[1]Bieu 12CH data'!BL24</f>
        <v>0</v>
      </c>
      <c r="BM24" s="98">
        <f>'[1]Bieu 12CH data'!BM24</f>
        <v>0</v>
      </c>
      <c r="BN24" s="98">
        <f>'[1]Bieu 12CH data'!BN24</f>
        <v>0</v>
      </c>
      <c r="BO24" s="98">
        <f>'[1]Bieu 12CH data'!BO24</f>
        <v>0</v>
      </c>
      <c r="BP24" s="98">
        <f>'[1]Bieu 12CH data'!BP24</f>
        <v>0</v>
      </c>
      <c r="BQ24" s="98">
        <f t="shared" si="38"/>
        <v>0</v>
      </c>
      <c r="BR24" s="98">
        <f>'[1]Bieu 12CH data'!BR24</f>
        <v>0</v>
      </c>
      <c r="BS24" s="98">
        <f>'[1]Bieu 12CH data'!BS24</f>
        <v>0</v>
      </c>
      <c r="BT24" s="98">
        <f>'[1]Bieu 12CH data'!BT24</f>
        <v>0</v>
      </c>
      <c r="BU24" s="98">
        <f>'[1]Bieu 12CH data'!BU24</f>
        <v>0</v>
      </c>
      <c r="BV24" s="98">
        <f t="shared" si="4"/>
        <v>0</v>
      </c>
      <c r="BW24" s="101"/>
      <c r="BX24" s="101">
        <f>V75</f>
        <v>0</v>
      </c>
      <c r="BY24" s="101">
        <f t="shared" si="1"/>
        <v>0</v>
      </c>
      <c r="BZ24" s="101"/>
      <c r="CA24" s="101">
        <f t="shared" si="9"/>
        <v>0</v>
      </c>
      <c r="CB24" s="101"/>
      <c r="CC24" s="101"/>
      <c r="CD24" s="101" t="s">
        <v>338</v>
      </c>
      <c r="CE24" s="102">
        <v>75</v>
      </c>
      <c r="CF24" s="101" t="str">
        <f t="shared" si="5"/>
        <v>=V75</v>
      </c>
    </row>
    <row r="25" spans="1:84" ht="30" customHeight="1" x14ac:dyDescent="0.3">
      <c r="A25" s="85" t="s">
        <v>76</v>
      </c>
      <c r="B25" s="96" t="str">
        <f>'Bieu 1CH'!B26</f>
        <v>Đất rừng sản xuất</v>
      </c>
      <c r="C25" s="97" t="s">
        <v>78</v>
      </c>
      <c r="D25" s="98">
        <f>'[1]Bieu 12CH data'!D25</f>
        <v>0</v>
      </c>
      <c r="E25" s="98">
        <f t="shared" ref="E25:BQ25" si="40">SUM(E26:E28)</f>
        <v>0</v>
      </c>
      <c r="F25" s="98">
        <f t="shared" si="40"/>
        <v>0</v>
      </c>
      <c r="G25" s="98">
        <f t="shared" si="40"/>
        <v>0</v>
      </c>
      <c r="H25" s="98">
        <f t="shared" si="40"/>
        <v>0</v>
      </c>
      <c r="I25" s="98">
        <f t="shared" si="40"/>
        <v>0</v>
      </c>
      <c r="J25" s="98">
        <f t="shared" si="40"/>
        <v>0</v>
      </c>
      <c r="K25" s="98">
        <f t="shared" si="40"/>
        <v>0</v>
      </c>
      <c r="L25" s="98">
        <f t="shared" si="40"/>
        <v>0</v>
      </c>
      <c r="M25" s="98">
        <f t="shared" si="40"/>
        <v>0</v>
      </c>
      <c r="N25" s="98">
        <f t="shared" si="40"/>
        <v>0</v>
      </c>
      <c r="O25" s="98">
        <f t="shared" si="40"/>
        <v>0</v>
      </c>
      <c r="P25" s="98">
        <f t="shared" si="40"/>
        <v>0</v>
      </c>
      <c r="Q25" s="98">
        <f t="shared" si="40"/>
        <v>0</v>
      </c>
      <c r="R25" s="98">
        <f t="shared" si="40"/>
        <v>0</v>
      </c>
      <c r="S25" s="98">
        <f t="shared" ref="S25:S74" si="41">SUM(T25:V25)</f>
        <v>0</v>
      </c>
      <c r="T25" s="98">
        <f t="shared" si="40"/>
        <v>0</v>
      </c>
      <c r="U25" s="98">
        <f t="shared" si="40"/>
        <v>0</v>
      </c>
      <c r="V25" s="98">
        <f t="shared" si="40"/>
        <v>0</v>
      </c>
      <c r="W25" s="99">
        <f>$D25-$BU25</f>
        <v>0</v>
      </c>
      <c r="X25" s="98">
        <f>SUM(X27,X28)</f>
        <v>0</v>
      </c>
      <c r="Y25" s="98">
        <f>SUM(Y26,Y28)</f>
        <v>0</v>
      </c>
      <c r="Z25" s="98">
        <f>SUM(Z26,Z27)</f>
        <v>0</v>
      </c>
      <c r="AA25" s="98">
        <f t="shared" si="40"/>
        <v>0</v>
      </c>
      <c r="AB25" s="98">
        <f t="shared" si="40"/>
        <v>0</v>
      </c>
      <c r="AC25" s="98">
        <f t="shared" si="40"/>
        <v>0</v>
      </c>
      <c r="AD25" s="98">
        <f t="shared" si="23"/>
        <v>0</v>
      </c>
      <c r="AE25" s="98">
        <f t="shared" si="40"/>
        <v>0</v>
      </c>
      <c r="AF25" s="98">
        <f t="shared" si="40"/>
        <v>0</v>
      </c>
      <c r="AG25" s="98">
        <f t="shared" si="40"/>
        <v>0</v>
      </c>
      <c r="AH25" s="98">
        <f t="shared" si="40"/>
        <v>0</v>
      </c>
      <c r="AI25" s="98">
        <f t="shared" si="40"/>
        <v>0</v>
      </c>
      <c r="AJ25" s="98">
        <f t="shared" si="40"/>
        <v>0</v>
      </c>
      <c r="AK25" s="98">
        <f t="shared" si="40"/>
        <v>0</v>
      </c>
      <c r="AL25" s="98">
        <f t="shared" si="40"/>
        <v>0</v>
      </c>
      <c r="AM25" s="98">
        <f t="shared" si="40"/>
        <v>0</v>
      </c>
      <c r="AN25" s="100">
        <f t="shared" si="40"/>
        <v>0</v>
      </c>
      <c r="AO25" s="100">
        <f t="shared" si="40"/>
        <v>0</v>
      </c>
      <c r="AP25" s="100">
        <f t="shared" si="40"/>
        <v>0</v>
      </c>
      <c r="AQ25" s="100">
        <f t="shared" si="40"/>
        <v>0</v>
      </c>
      <c r="AR25" s="100">
        <f t="shared" si="40"/>
        <v>0</v>
      </c>
      <c r="AS25" s="100">
        <f t="shared" si="40"/>
        <v>0</v>
      </c>
      <c r="AT25" s="100">
        <f t="shared" si="40"/>
        <v>0</v>
      </c>
      <c r="AU25" s="100">
        <f t="shared" si="40"/>
        <v>0</v>
      </c>
      <c r="AV25" s="100">
        <f t="shared" si="40"/>
        <v>0</v>
      </c>
      <c r="AW25" s="100">
        <f t="shared" si="40"/>
        <v>0</v>
      </c>
      <c r="AX25" s="100">
        <f t="shared" si="40"/>
        <v>0</v>
      </c>
      <c r="AY25" s="100">
        <f t="shared" si="40"/>
        <v>0</v>
      </c>
      <c r="AZ25" s="100">
        <f t="shared" si="40"/>
        <v>0</v>
      </c>
      <c r="BA25" s="100">
        <f t="shared" si="40"/>
        <v>0</v>
      </c>
      <c r="BB25" s="100">
        <f t="shared" si="40"/>
        <v>0</v>
      </c>
      <c r="BC25" s="100">
        <f t="shared" si="40"/>
        <v>0</v>
      </c>
      <c r="BD25" s="100">
        <f t="shared" si="40"/>
        <v>0</v>
      </c>
      <c r="BE25" s="98">
        <f t="shared" si="40"/>
        <v>0</v>
      </c>
      <c r="BF25" s="98">
        <f t="shared" si="40"/>
        <v>0</v>
      </c>
      <c r="BG25" s="98">
        <f t="shared" si="40"/>
        <v>0</v>
      </c>
      <c r="BH25" s="98">
        <f t="shared" si="40"/>
        <v>0</v>
      </c>
      <c r="BI25" s="98">
        <f t="shared" si="40"/>
        <v>0</v>
      </c>
      <c r="BJ25" s="98">
        <f t="shared" si="40"/>
        <v>0</v>
      </c>
      <c r="BK25" s="98">
        <f t="shared" si="40"/>
        <v>0</v>
      </c>
      <c r="BL25" s="98">
        <f t="shared" si="40"/>
        <v>0</v>
      </c>
      <c r="BM25" s="98">
        <f t="shared" si="40"/>
        <v>0</v>
      </c>
      <c r="BN25" s="98">
        <f t="shared" si="40"/>
        <v>0</v>
      </c>
      <c r="BO25" s="98">
        <f t="shared" si="40"/>
        <v>0</v>
      </c>
      <c r="BP25" s="98">
        <f t="shared" si="40"/>
        <v>0</v>
      </c>
      <c r="BQ25" s="98">
        <f t="shared" si="40"/>
        <v>0</v>
      </c>
      <c r="BR25" s="98">
        <f t="shared" ref="BR25:BU25" si="42">SUM(BR26:BR28)</f>
        <v>0</v>
      </c>
      <c r="BS25" s="98">
        <f t="shared" si="42"/>
        <v>0</v>
      </c>
      <c r="BT25" s="98">
        <f t="shared" si="42"/>
        <v>0</v>
      </c>
      <c r="BU25" s="98">
        <f t="shared" si="42"/>
        <v>0</v>
      </c>
      <c r="BV25" s="98">
        <f t="shared" si="4"/>
        <v>0</v>
      </c>
      <c r="BW25" s="101"/>
      <c r="BX25" s="101">
        <f>W75</f>
        <v>0</v>
      </c>
      <c r="BY25" s="101">
        <f t="shared" si="1"/>
        <v>0</v>
      </c>
      <c r="BZ25" s="101"/>
      <c r="CA25" s="101">
        <f t="shared" si="9"/>
        <v>0</v>
      </c>
      <c r="CB25" s="101"/>
      <c r="CC25" s="101"/>
      <c r="CD25" s="101" t="s">
        <v>339</v>
      </c>
      <c r="CE25" s="102">
        <v>75</v>
      </c>
      <c r="CF25" s="101" t="str">
        <f t="shared" si="5"/>
        <v>=W75</v>
      </c>
    </row>
    <row r="26" spans="1:84" ht="30" customHeight="1" x14ac:dyDescent="0.3">
      <c r="A26" s="85" t="s">
        <v>320</v>
      </c>
      <c r="B26" s="96" t="str">
        <f>'Bieu 1CH'!B27</f>
        <v>Đất có rừng sản xuất là rừng tự nhiên</v>
      </c>
      <c r="C26" s="97" t="s">
        <v>80</v>
      </c>
      <c r="D26" s="98">
        <f>'[1]Bieu 12CH data'!D26</f>
        <v>0</v>
      </c>
      <c r="E26" s="98">
        <f>'[1]Bieu 12CH data'!E26</f>
        <v>0</v>
      </c>
      <c r="F26" s="98">
        <f>'[1]Bieu 12CH data'!F26</f>
        <v>0</v>
      </c>
      <c r="G26" s="98">
        <f t="shared" ref="G26:G31" si="43">SUM(H26:J26)</f>
        <v>0</v>
      </c>
      <c r="H26" s="98">
        <f>'[1]Bieu 12CH data'!H26</f>
        <v>0</v>
      </c>
      <c r="I26" s="98">
        <f>'[1]Bieu 12CH data'!I26</f>
        <v>0</v>
      </c>
      <c r="J26" s="98">
        <f>'[1]Bieu 12CH data'!J26</f>
        <v>0</v>
      </c>
      <c r="K26" s="98">
        <f t="shared" si="36"/>
        <v>0</v>
      </c>
      <c r="L26" s="98">
        <f>'[1]Bieu 12CH data'!L26</f>
        <v>0</v>
      </c>
      <c r="M26" s="98">
        <f>'[1]Bieu 12CH data'!M26</f>
        <v>0</v>
      </c>
      <c r="N26" s="98">
        <f>'[1]Bieu 12CH data'!N26</f>
        <v>0</v>
      </c>
      <c r="O26" s="98">
        <f t="shared" ref="O26:O31" si="44">SUM(P26:R26)</f>
        <v>0</v>
      </c>
      <c r="P26" s="98">
        <f>'[1]Bieu 12CH data'!P26</f>
        <v>0</v>
      </c>
      <c r="Q26" s="98">
        <f>'[1]Bieu 12CH data'!Q26</f>
        <v>0</v>
      </c>
      <c r="R26" s="98">
        <f>'[1]Bieu 12CH data'!R26</f>
        <v>0</v>
      </c>
      <c r="S26" s="98">
        <f t="shared" si="41"/>
        <v>0</v>
      </c>
      <c r="T26" s="98">
        <f>'[1]Bieu 12CH data'!T26</f>
        <v>0</v>
      </c>
      <c r="U26" s="98">
        <f>'[1]Bieu 12CH data'!U26</f>
        <v>0</v>
      </c>
      <c r="V26" s="98">
        <f>'[1]Bieu 12CH data'!V26</f>
        <v>0</v>
      </c>
      <c r="W26" s="98">
        <f>SUM(Y26,Z26)</f>
        <v>0</v>
      </c>
      <c r="X26" s="99">
        <f>$D26-$BU26</f>
        <v>0</v>
      </c>
      <c r="Y26" s="98">
        <f>'[1]Bieu 12CH data'!Y26</f>
        <v>0</v>
      </c>
      <c r="Z26" s="98">
        <f>'[1]Bieu 12CH data'!Z26</f>
        <v>0</v>
      </c>
      <c r="AA26" s="98">
        <f>'[1]Bieu 12CH data'!AA26</f>
        <v>0</v>
      </c>
      <c r="AB26" s="98">
        <f>'[1]Bieu 12CH data'!AB26</f>
        <v>0</v>
      </c>
      <c r="AC26" s="98">
        <f>'[1]Bieu 12CH data'!AC26</f>
        <v>0</v>
      </c>
      <c r="AD26" s="98">
        <f t="shared" si="23"/>
        <v>0</v>
      </c>
      <c r="AE26" s="98">
        <f>'[1]Bieu 12CH data'!AE26</f>
        <v>0</v>
      </c>
      <c r="AF26" s="98">
        <f>'[1]Bieu 12CH data'!AF26</f>
        <v>0</v>
      </c>
      <c r="AG26" s="98">
        <f>'[1]Bieu 12CH data'!AG26</f>
        <v>0</v>
      </c>
      <c r="AH26" s="98">
        <f>'[1]Bieu 12CH data'!AH26</f>
        <v>0</v>
      </c>
      <c r="AI26" s="98">
        <f>'[1]Bieu 12CH data'!AI26</f>
        <v>0</v>
      </c>
      <c r="AJ26" s="98">
        <f>'[1]Bieu 12CH data'!AJ26</f>
        <v>0</v>
      </c>
      <c r="AK26" s="98">
        <f>'[1]Bieu 12CH data'!AK26</f>
        <v>0</v>
      </c>
      <c r="AL26" s="98">
        <f>'[1]Bieu 12CH data'!AL26</f>
        <v>0</v>
      </c>
      <c r="AM26" s="98">
        <f t="shared" ref="AM26:AM31" si="45">SUM(AN26:BC26)</f>
        <v>0</v>
      </c>
      <c r="AN26" s="100">
        <f>'[1]Bieu 12CH data'!AN26</f>
        <v>0</v>
      </c>
      <c r="AO26" s="100">
        <f>'[1]Bieu 12CH data'!AO26</f>
        <v>0</v>
      </c>
      <c r="AP26" s="100">
        <f>'[1]Bieu 12CH data'!AP26</f>
        <v>0</v>
      </c>
      <c r="AQ26" s="100">
        <f>'[1]Bieu 12CH data'!AQ26</f>
        <v>0</v>
      </c>
      <c r="AR26" s="100">
        <f>'[1]Bieu 12CH data'!AR26</f>
        <v>0</v>
      </c>
      <c r="AS26" s="100">
        <f>'[1]Bieu 12CH data'!AS26</f>
        <v>0</v>
      </c>
      <c r="AT26" s="100">
        <f>'[1]Bieu 12CH data'!AT26</f>
        <v>0</v>
      </c>
      <c r="AU26" s="100">
        <f>'[1]Bieu 12CH data'!AU26</f>
        <v>0</v>
      </c>
      <c r="AV26" s="100">
        <f>'[1]Bieu 12CH data'!AV26</f>
        <v>0</v>
      </c>
      <c r="AW26" s="100">
        <f>'[1]Bieu 12CH data'!AW26</f>
        <v>0</v>
      </c>
      <c r="AX26" s="100">
        <f>'[1]Bieu 12CH data'!AX26</f>
        <v>0</v>
      </c>
      <c r="AY26" s="100">
        <f>'[1]Bieu 12CH data'!AY26</f>
        <v>0</v>
      </c>
      <c r="AZ26" s="100">
        <f>'[1]Bieu 12CH data'!AZ26</f>
        <v>0</v>
      </c>
      <c r="BA26" s="100">
        <f>'[1]Bieu 12CH data'!BA26</f>
        <v>0</v>
      </c>
      <c r="BB26" s="100">
        <f>'[1]Bieu 12CH data'!BB26</f>
        <v>0</v>
      </c>
      <c r="BC26" s="100">
        <f>'[1]Bieu 12CH data'!BC26</f>
        <v>0</v>
      </c>
      <c r="BD26" s="100">
        <f>'[1]Bieu 12CH data'!BD26</f>
        <v>0</v>
      </c>
      <c r="BE26" s="98">
        <f>'[1]Bieu 12CH data'!BE26</f>
        <v>0</v>
      </c>
      <c r="BF26" s="98">
        <f>'[1]Bieu 12CH data'!BF26</f>
        <v>0</v>
      </c>
      <c r="BG26" s="98">
        <f>'[1]Bieu 12CH data'!BG26</f>
        <v>0</v>
      </c>
      <c r="BH26" s="98">
        <f>'[1]Bieu 12CH data'!BH26</f>
        <v>0</v>
      </c>
      <c r="BI26" s="98">
        <f>'[1]Bieu 12CH data'!BI26</f>
        <v>0</v>
      </c>
      <c r="BJ26" s="98">
        <f>'[1]Bieu 12CH data'!BJ26</f>
        <v>0</v>
      </c>
      <c r="BK26" s="98">
        <f>'[1]Bieu 12CH data'!BK26</f>
        <v>0</v>
      </c>
      <c r="BL26" s="98">
        <f>'[1]Bieu 12CH data'!BL26</f>
        <v>0</v>
      </c>
      <c r="BM26" s="98">
        <f>'[1]Bieu 12CH data'!BM26</f>
        <v>0</v>
      </c>
      <c r="BN26" s="98">
        <f>'[1]Bieu 12CH data'!BN26</f>
        <v>0</v>
      </c>
      <c r="BO26" s="98">
        <f>'[1]Bieu 12CH data'!BO26</f>
        <v>0</v>
      </c>
      <c r="BP26" s="98">
        <f>'[1]Bieu 12CH data'!BP26</f>
        <v>0</v>
      </c>
      <c r="BQ26" s="98">
        <f t="shared" ref="BQ26:BQ31" si="46">SUM(BR26:BT26)</f>
        <v>0</v>
      </c>
      <c r="BR26" s="98">
        <f>'[1]Bieu 12CH data'!BR26</f>
        <v>0</v>
      </c>
      <c r="BS26" s="98">
        <f>'[1]Bieu 12CH data'!BS26</f>
        <v>0</v>
      </c>
      <c r="BT26" s="98">
        <f>'[1]Bieu 12CH data'!BT26</f>
        <v>0</v>
      </c>
      <c r="BU26" s="98">
        <f>'[1]Bieu 12CH data'!BU26</f>
        <v>0</v>
      </c>
      <c r="BV26" s="98">
        <f t="shared" si="4"/>
        <v>0</v>
      </c>
      <c r="BW26" s="101"/>
      <c r="BX26" s="101">
        <f>X75</f>
        <v>0</v>
      </c>
      <c r="BY26" s="101">
        <f t="shared" si="1"/>
        <v>0</v>
      </c>
      <c r="BZ26" s="101"/>
      <c r="CA26" s="101">
        <f t="shared" si="9"/>
        <v>0</v>
      </c>
      <c r="CB26" s="101"/>
      <c r="CC26" s="101"/>
      <c r="CD26" s="101" t="s">
        <v>340</v>
      </c>
      <c r="CE26" s="102">
        <v>75</v>
      </c>
      <c r="CF26" s="101" t="str">
        <f t="shared" si="5"/>
        <v>=X75</v>
      </c>
    </row>
    <row r="27" spans="1:84" ht="30" hidden="1" customHeight="1" x14ac:dyDescent="0.3">
      <c r="A27" s="85"/>
      <c r="B27" s="96" t="str">
        <f>'Bieu 1CH'!B28</f>
        <v>Đất có rừng sản xuất là rừng trồng</v>
      </c>
      <c r="C27" s="97" t="s">
        <v>82</v>
      </c>
      <c r="D27" s="98">
        <f>'[1]Bieu 12CH data'!D27</f>
        <v>0</v>
      </c>
      <c r="E27" s="98">
        <f>'[1]Bieu 12CH data'!E27</f>
        <v>0</v>
      </c>
      <c r="F27" s="98">
        <f>'[1]Bieu 12CH data'!F27</f>
        <v>0</v>
      </c>
      <c r="G27" s="98">
        <f t="shared" si="43"/>
        <v>0</v>
      </c>
      <c r="H27" s="98">
        <f>'[1]Bieu 12CH data'!H27</f>
        <v>0</v>
      </c>
      <c r="I27" s="98">
        <f>'[1]Bieu 12CH data'!I27</f>
        <v>0</v>
      </c>
      <c r="J27" s="98">
        <f>'[1]Bieu 12CH data'!J27</f>
        <v>0</v>
      </c>
      <c r="K27" s="98">
        <f t="shared" si="36"/>
        <v>0</v>
      </c>
      <c r="L27" s="98">
        <f>'[1]Bieu 12CH data'!L27</f>
        <v>0</v>
      </c>
      <c r="M27" s="98">
        <f>'[1]Bieu 12CH data'!M27</f>
        <v>0</v>
      </c>
      <c r="N27" s="98">
        <f>'[1]Bieu 12CH data'!N27</f>
        <v>0</v>
      </c>
      <c r="O27" s="98">
        <f t="shared" si="44"/>
        <v>0</v>
      </c>
      <c r="P27" s="98">
        <f>'[1]Bieu 12CH data'!P27</f>
        <v>0</v>
      </c>
      <c r="Q27" s="98">
        <f>'[1]Bieu 12CH data'!Q27</f>
        <v>0</v>
      </c>
      <c r="R27" s="98">
        <f>'[1]Bieu 12CH data'!R27</f>
        <v>0</v>
      </c>
      <c r="S27" s="98">
        <f t="shared" si="41"/>
        <v>0</v>
      </c>
      <c r="T27" s="98">
        <f>'[1]Bieu 12CH data'!T27</f>
        <v>0</v>
      </c>
      <c r="U27" s="98">
        <f>'[1]Bieu 12CH data'!U27</f>
        <v>0</v>
      </c>
      <c r="V27" s="98">
        <f>'[1]Bieu 12CH data'!V27</f>
        <v>0</v>
      </c>
      <c r="W27" s="98">
        <f>SUM(X27,Z27)</f>
        <v>0</v>
      </c>
      <c r="X27" s="98">
        <f>'[1]Bieu 12CH data'!X27</f>
        <v>0</v>
      </c>
      <c r="Y27" s="99">
        <f>$D27-$BU27</f>
        <v>0</v>
      </c>
      <c r="Z27" s="98">
        <f>'[1]Bieu 12CH data'!Z27</f>
        <v>0</v>
      </c>
      <c r="AA27" s="98">
        <f>'[1]Bieu 12CH data'!AA27</f>
        <v>0</v>
      </c>
      <c r="AB27" s="98">
        <f>'[1]Bieu 12CH data'!AB27</f>
        <v>0</v>
      </c>
      <c r="AC27" s="98">
        <f>'[1]Bieu 12CH data'!AC27</f>
        <v>0</v>
      </c>
      <c r="AD27" s="98">
        <f t="shared" si="23"/>
        <v>0</v>
      </c>
      <c r="AE27" s="98">
        <f>'[1]Bieu 12CH data'!AE27</f>
        <v>0</v>
      </c>
      <c r="AF27" s="98">
        <f>'[1]Bieu 12CH data'!AF27</f>
        <v>0</v>
      </c>
      <c r="AG27" s="98">
        <f>'[1]Bieu 12CH data'!AG27</f>
        <v>0</v>
      </c>
      <c r="AH27" s="98">
        <f>'[1]Bieu 12CH data'!AH27</f>
        <v>0</v>
      </c>
      <c r="AI27" s="98">
        <f>'[1]Bieu 12CH data'!AI27</f>
        <v>0</v>
      </c>
      <c r="AJ27" s="98">
        <f>'[1]Bieu 12CH data'!AJ27</f>
        <v>0</v>
      </c>
      <c r="AK27" s="98">
        <f>'[1]Bieu 12CH data'!AK27</f>
        <v>0</v>
      </c>
      <c r="AL27" s="98">
        <f>'[1]Bieu 12CH data'!AL27</f>
        <v>0</v>
      </c>
      <c r="AM27" s="98">
        <f t="shared" si="45"/>
        <v>0</v>
      </c>
      <c r="AN27" s="100">
        <f>'[1]Bieu 12CH data'!AN27</f>
        <v>0</v>
      </c>
      <c r="AO27" s="100">
        <f>'[1]Bieu 12CH data'!AO27</f>
        <v>0</v>
      </c>
      <c r="AP27" s="100">
        <f>'[1]Bieu 12CH data'!AP27</f>
        <v>0</v>
      </c>
      <c r="AQ27" s="100">
        <f>'[1]Bieu 12CH data'!AQ27</f>
        <v>0</v>
      </c>
      <c r="AR27" s="100">
        <f>'[1]Bieu 12CH data'!AR27</f>
        <v>0</v>
      </c>
      <c r="AS27" s="100">
        <f>'[1]Bieu 12CH data'!AS27</f>
        <v>0</v>
      </c>
      <c r="AT27" s="100">
        <f>'[1]Bieu 12CH data'!AT27</f>
        <v>0</v>
      </c>
      <c r="AU27" s="100">
        <f>'[1]Bieu 12CH data'!AU27</f>
        <v>0</v>
      </c>
      <c r="AV27" s="100">
        <f>'[1]Bieu 12CH data'!AV27</f>
        <v>0</v>
      </c>
      <c r="AW27" s="100">
        <f>'[1]Bieu 12CH data'!AW27</f>
        <v>0</v>
      </c>
      <c r="AX27" s="100">
        <f>'[1]Bieu 12CH data'!AX27</f>
        <v>0</v>
      </c>
      <c r="AY27" s="100">
        <f>'[1]Bieu 12CH data'!AY27</f>
        <v>0</v>
      </c>
      <c r="AZ27" s="100">
        <f>'[1]Bieu 12CH data'!AZ27</f>
        <v>0</v>
      </c>
      <c r="BA27" s="100">
        <f>'[1]Bieu 12CH data'!BA27</f>
        <v>0</v>
      </c>
      <c r="BB27" s="100">
        <f>'[1]Bieu 12CH data'!BB27</f>
        <v>0</v>
      </c>
      <c r="BC27" s="100">
        <f>'[1]Bieu 12CH data'!BC27</f>
        <v>0</v>
      </c>
      <c r="BD27" s="100">
        <f>'[1]Bieu 12CH data'!BD27</f>
        <v>0</v>
      </c>
      <c r="BE27" s="98">
        <f>'[1]Bieu 12CH data'!BE27</f>
        <v>0</v>
      </c>
      <c r="BF27" s="98">
        <f>'[1]Bieu 12CH data'!BF27</f>
        <v>0</v>
      </c>
      <c r="BG27" s="98">
        <f>'[1]Bieu 12CH data'!BG27</f>
        <v>0</v>
      </c>
      <c r="BH27" s="98">
        <f>'[1]Bieu 12CH data'!BH27</f>
        <v>0</v>
      </c>
      <c r="BI27" s="98">
        <f>'[1]Bieu 12CH data'!BI27</f>
        <v>0</v>
      </c>
      <c r="BJ27" s="98">
        <f>'[1]Bieu 12CH data'!BJ27</f>
        <v>0</v>
      </c>
      <c r="BK27" s="98">
        <f>'[1]Bieu 12CH data'!BK27</f>
        <v>0</v>
      </c>
      <c r="BL27" s="98">
        <f>'[1]Bieu 12CH data'!BL27</f>
        <v>0</v>
      </c>
      <c r="BM27" s="98">
        <f>'[1]Bieu 12CH data'!BM27</f>
        <v>0</v>
      </c>
      <c r="BN27" s="98">
        <f>'[1]Bieu 12CH data'!BN27</f>
        <v>0</v>
      </c>
      <c r="BO27" s="98">
        <f>'[1]Bieu 12CH data'!BO27</f>
        <v>0</v>
      </c>
      <c r="BP27" s="98">
        <f>'[1]Bieu 12CH data'!BP27</f>
        <v>0</v>
      </c>
      <c r="BQ27" s="98">
        <f t="shared" si="46"/>
        <v>0</v>
      </c>
      <c r="BR27" s="98">
        <f>'[1]Bieu 12CH data'!BR27</f>
        <v>0</v>
      </c>
      <c r="BS27" s="98">
        <f>'[1]Bieu 12CH data'!BS27</f>
        <v>0</v>
      </c>
      <c r="BT27" s="98">
        <f>'[1]Bieu 12CH data'!BT27</f>
        <v>0</v>
      </c>
      <c r="BU27" s="98">
        <f>'[1]Bieu 12CH data'!BU27</f>
        <v>0</v>
      </c>
      <c r="BV27" s="98">
        <f t="shared" si="4"/>
        <v>0</v>
      </c>
      <c r="BW27" s="101"/>
      <c r="BX27" s="101">
        <f>Y75</f>
        <v>0</v>
      </c>
      <c r="BY27" s="101">
        <f t="shared" si="1"/>
        <v>0</v>
      </c>
      <c r="BZ27" s="101"/>
      <c r="CA27" s="101">
        <f t="shared" si="9"/>
        <v>0</v>
      </c>
      <c r="CB27" s="101"/>
      <c r="CC27" s="101"/>
      <c r="CD27" s="101" t="s">
        <v>341</v>
      </c>
      <c r="CE27" s="102">
        <v>75</v>
      </c>
      <c r="CF27" s="101" t="str">
        <f t="shared" si="5"/>
        <v>=Y75</v>
      </c>
    </row>
    <row r="28" spans="1:84" ht="30" hidden="1" customHeight="1" x14ac:dyDescent="0.3">
      <c r="A28" s="85"/>
      <c r="B28" s="96" t="str">
        <f>'Bieu 1CH'!B29</f>
        <v>Đất đang sử dụng để bảo vệ, phát triển rừng sản xuất</v>
      </c>
      <c r="C28" s="97" t="s">
        <v>84</v>
      </c>
      <c r="D28" s="98">
        <f>'[1]Bieu 12CH data'!D28</f>
        <v>0</v>
      </c>
      <c r="E28" s="98">
        <f>'[1]Bieu 12CH data'!E28</f>
        <v>0</v>
      </c>
      <c r="F28" s="98">
        <f>'[1]Bieu 12CH data'!F28</f>
        <v>0</v>
      </c>
      <c r="G28" s="98">
        <f t="shared" si="43"/>
        <v>0</v>
      </c>
      <c r="H28" s="98">
        <f>'[1]Bieu 12CH data'!H28</f>
        <v>0</v>
      </c>
      <c r="I28" s="98">
        <f>'[1]Bieu 12CH data'!I28</f>
        <v>0</v>
      </c>
      <c r="J28" s="98">
        <f>'[1]Bieu 12CH data'!J28</f>
        <v>0</v>
      </c>
      <c r="K28" s="98">
        <f t="shared" si="36"/>
        <v>0</v>
      </c>
      <c r="L28" s="98">
        <f>'[1]Bieu 12CH data'!L28</f>
        <v>0</v>
      </c>
      <c r="M28" s="98">
        <f>'[1]Bieu 12CH data'!M28</f>
        <v>0</v>
      </c>
      <c r="N28" s="98">
        <f>'[1]Bieu 12CH data'!N28</f>
        <v>0</v>
      </c>
      <c r="O28" s="98">
        <f t="shared" si="44"/>
        <v>0</v>
      </c>
      <c r="P28" s="98">
        <f>'[1]Bieu 12CH data'!P28</f>
        <v>0</v>
      </c>
      <c r="Q28" s="98">
        <f>'[1]Bieu 12CH data'!Q28</f>
        <v>0</v>
      </c>
      <c r="R28" s="98">
        <f>'[1]Bieu 12CH data'!R28</f>
        <v>0</v>
      </c>
      <c r="S28" s="98">
        <f t="shared" si="41"/>
        <v>0</v>
      </c>
      <c r="T28" s="98">
        <f>'[1]Bieu 12CH data'!T28</f>
        <v>0</v>
      </c>
      <c r="U28" s="98">
        <f>'[1]Bieu 12CH data'!U28</f>
        <v>0</v>
      </c>
      <c r="V28" s="98">
        <f>'[1]Bieu 12CH data'!V28</f>
        <v>0</v>
      </c>
      <c r="W28" s="98">
        <f>SUM(X28,Y28)</f>
        <v>0</v>
      </c>
      <c r="X28" s="98">
        <f>'[1]Bieu 12CH data'!X28</f>
        <v>0</v>
      </c>
      <c r="Y28" s="98">
        <f>'[1]Bieu 12CH data'!Y28</f>
        <v>0</v>
      </c>
      <c r="Z28" s="99">
        <f>$D28-$BU28</f>
        <v>0</v>
      </c>
      <c r="AA28" s="98">
        <f>'[1]Bieu 12CH data'!AA28</f>
        <v>0</v>
      </c>
      <c r="AB28" s="98">
        <f>'[1]Bieu 12CH data'!AB28</f>
        <v>0</v>
      </c>
      <c r="AC28" s="98">
        <f>'[1]Bieu 12CH data'!AC28</f>
        <v>0</v>
      </c>
      <c r="AD28" s="98">
        <f t="shared" si="23"/>
        <v>0</v>
      </c>
      <c r="AE28" s="98">
        <f>'[1]Bieu 12CH data'!AE28</f>
        <v>0</v>
      </c>
      <c r="AF28" s="98">
        <f>'[1]Bieu 12CH data'!AF28</f>
        <v>0</v>
      </c>
      <c r="AG28" s="98">
        <f>'[1]Bieu 12CH data'!AG28</f>
        <v>0</v>
      </c>
      <c r="AH28" s="98">
        <f>'[1]Bieu 12CH data'!AH28</f>
        <v>0</v>
      </c>
      <c r="AI28" s="98">
        <f>'[1]Bieu 12CH data'!AI28</f>
        <v>0</v>
      </c>
      <c r="AJ28" s="98">
        <f>'[1]Bieu 12CH data'!AJ28</f>
        <v>0</v>
      </c>
      <c r="AK28" s="98">
        <f>'[1]Bieu 12CH data'!AK28</f>
        <v>0</v>
      </c>
      <c r="AL28" s="98">
        <f>'[1]Bieu 12CH data'!AL28</f>
        <v>0</v>
      </c>
      <c r="AM28" s="98">
        <f t="shared" si="45"/>
        <v>0</v>
      </c>
      <c r="AN28" s="100">
        <f>'[1]Bieu 12CH data'!AN28</f>
        <v>0</v>
      </c>
      <c r="AO28" s="100">
        <f>'[1]Bieu 12CH data'!AO28</f>
        <v>0</v>
      </c>
      <c r="AP28" s="100">
        <f>'[1]Bieu 12CH data'!AP28</f>
        <v>0</v>
      </c>
      <c r="AQ28" s="100">
        <f>'[1]Bieu 12CH data'!AQ28</f>
        <v>0</v>
      </c>
      <c r="AR28" s="100">
        <f>'[1]Bieu 12CH data'!AR28</f>
        <v>0</v>
      </c>
      <c r="AS28" s="100">
        <f>'[1]Bieu 12CH data'!AS28</f>
        <v>0</v>
      </c>
      <c r="AT28" s="100">
        <f>'[1]Bieu 12CH data'!AT28</f>
        <v>0</v>
      </c>
      <c r="AU28" s="100">
        <f>'[1]Bieu 12CH data'!AU28</f>
        <v>0</v>
      </c>
      <c r="AV28" s="100">
        <f>'[1]Bieu 12CH data'!AV28</f>
        <v>0</v>
      </c>
      <c r="AW28" s="100">
        <f>'[1]Bieu 12CH data'!AW28</f>
        <v>0</v>
      </c>
      <c r="AX28" s="100">
        <f>'[1]Bieu 12CH data'!AX28</f>
        <v>0</v>
      </c>
      <c r="AY28" s="100">
        <f>'[1]Bieu 12CH data'!AY28</f>
        <v>0</v>
      </c>
      <c r="AZ28" s="100">
        <f>'[1]Bieu 12CH data'!AZ28</f>
        <v>0</v>
      </c>
      <c r="BA28" s="100">
        <f>'[1]Bieu 12CH data'!BA28</f>
        <v>0</v>
      </c>
      <c r="BB28" s="100">
        <f>'[1]Bieu 12CH data'!BB28</f>
        <v>0</v>
      </c>
      <c r="BC28" s="100">
        <f>'[1]Bieu 12CH data'!BC28</f>
        <v>0</v>
      </c>
      <c r="BD28" s="100">
        <f>'[1]Bieu 12CH data'!BD28</f>
        <v>0</v>
      </c>
      <c r="BE28" s="98">
        <f>'[1]Bieu 12CH data'!BE28</f>
        <v>0</v>
      </c>
      <c r="BF28" s="98">
        <f>'[1]Bieu 12CH data'!BF28</f>
        <v>0</v>
      </c>
      <c r="BG28" s="98">
        <f>'[1]Bieu 12CH data'!BG28</f>
        <v>0</v>
      </c>
      <c r="BH28" s="98">
        <f>'[1]Bieu 12CH data'!BH28</f>
        <v>0</v>
      </c>
      <c r="BI28" s="98">
        <f>'[1]Bieu 12CH data'!BI28</f>
        <v>0</v>
      </c>
      <c r="BJ28" s="98">
        <f>'[1]Bieu 12CH data'!BJ28</f>
        <v>0</v>
      </c>
      <c r="BK28" s="98">
        <f>'[1]Bieu 12CH data'!BK28</f>
        <v>0</v>
      </c>
      <c r="BL28" s="98">
        <f>'[1]Bieu 12CH data'!BL28</f>
        <v>0</v>
      </c>
      <c r="BM28" s="98">
        <f>'[1]Bieu 12CH data'!BM28</f>
        <v>0</v>
      </c>
      <c r="BN28" s="98">
        <f>'[1]Bieu 12CH data'!BN28</f>
        <v>0</v>
      </c>
      <c r="BO28" s="98">
        <f>'[1]Bieu 12CH data'!BO28</f>
        <v>0</v>
      </c>
      <c r="BP28" s="98">
        <f>'[1]Bieu 12CH data'!BP28</f>
        <v>0</v>
      </c>
      <c r="BQ28" s="98">
        <f t="shared" si="46"/>
        <v>0</v>
      </c>
      <c r="BR28" s="98">
        <f>'[1]Bieu 12CH data'!BR28</f>
        <v>0</v>
      </c>
      <c r="BS28" s="98">
        <f>'[1]Bieu 12CH data'!BS28</f>
        <v>0</v>
      </c>
      <c r="BT28" s="98">
        <f>'[1]Bieu 12CH data'!BT28</f>
        <v>0</v>
      </c>
      <c r="BU28" s="98">
        <f>'[1]Bieu 12CH data'!BU28</f>
        <v>0</v>
      </c>
      <c r="BV28" s="98">
        <f t="shared" si="4"/>
        <v>0</v>
      </c>
      <c r="BW28" s="101"/>
      <c r="BX28" s="101">
        <f>Z75</f>
        <v>0</v>
      </c>
      <c r="BY28" s="101">
        <f t="shared" si="1"/>
        <v>0</v>
      </c>
      <c r="BZ28" s="101"/>
      <c r="CA28" s="101">
        <f t="shared" si="9"/>
        <v>0</v>
      </c>
      <c r="CB28" s="101"/>
      <c r="CC28" s="101"/>
      <c r="CD28" s="101" t="s">
        <v>342</v>
      </c>
      <c r="CE28" s="102">
        <v>75</v>
      </c>
      <c r="CF28" s="101" t="str">
        <f t="shared" si="5"/>
        <v>=Z75</v>
      </c>
    </row>
    <row r="29" spans="1:84" ht="30" customHeight="1" x14ac:dyDescent="0.3">
      <c r="A29" s="85" t="s">
        <v>85</v>
      </c>
      <c r="B29" s="96" t="str">
        <f>'Bieu 1CH'!B30</f>
        <v>Đất nuôi trồng thủy sản</v>
      </c>
      <c r="C29" s="97" t="s">
        <v>87</v>
      </c>
      <c r="D29" s="98">
        <f>'[1]Bieu 12CH data'!D29</f>
        <v>556.9559999999999</v>
      </c>
      <c r="E29" s="98">
        <f>'[1]Bieu 12CH data'!E29</f>
        <v>0</v>
      </c>
      <c r="F29" s="98">
        <f>'[1]Bieu 12CH data'!F29</f>
        <v>0</v>
      </c>
      <c r="G29" s="98">
        <f t="shared" si="43"/>
        <v>0</v>
      </c>
      <c r="H29" s="98">
        <f>'[1]Bieu 12CH data'!H29</f>
        <v>0</v>
      </c>
      <c r="I29" s="98">
        <f>'[1]Bieu 12CH data'!I29</f>
        <v>0</v>
      </c>
      <c r="J29" s="98">
        <f>'[1]Bieu 12CH data'!J29</f>
        <v>0</v>
      </c>
      <c r="K29" s="98">
        <f t="shared" si="36"/>
        <v>0</v>
      </c>
      <c r="L29" s="98">
        <f>'[1]Bieu 12CH data'!L29</f>
        <v>0</v>
      </c>
      <c r="M29" s="98">
        <f>'[1]Bieu 12CH data'!M29</f>
        <v>0</v>
      </c>
      <c r="N29" s="98">
        <f>'[1]Bieu 12CH data'!N29</f>
        <v>0</v>
      </c>
      <c r="O29" s="98">
        <f t="shared" si="44"/>
        <v>0</v>
      </c>
      <c r="P29" s="98">
        <f>'[1]Bieu 12CH data'!P29</f>
        <v>0</v>
      </c>
      <c r="Q29" s="98">
        <f>'[1]Bieu 12CH data'!Q29</f>
        <v>0</v>
      </c>
      <c r="R29" s="98">
        <f>'[1]Bieu 12CH data'!R29</f>
        <v>0</v>
      </c>
      <c r="S29" s="98">
        <f t="shared" si="41"/>
        <v>0</v>
      </c>
      <c r="T29" s="98">
        <f>'[1]Bieu 12CH data'!T29</f>
        <v>0</v>
      </c>
      <c r="U29" s="98">
        <f>'[1]Bieu 12CH data'!U29</f>
        <v>0</v>
      </c>
      <c r="V29" s="98">
        <f>'[1]Bieu 12CH data'!V29</f>
        <v>0</v>
      </c>
      <c r="W29" s="98">
        <f t="shared" ref="W29:W74" si="47">SUM(X29:Z29)</f>
        <v>0</v>
      </c>
      <c r="X29" s="98">
        <f>'[1]Bieu 12CH data'!X29</f>
        <v>0</v>
      </c>
      <c r="Y29" s="98">
        <f>'[1]Bieu 12CH data'!Y29</f>
        <v>0</v>
      </c>
      <c r="Z29" s="98">
        <f>'[1]Bieu 12CH data'!Z29</f>
        <v>0</v>
      </c>
      <c r="AA29" s="99">
        <f>$D29-$BU29</f>
        <v>545.23699999999985</v>
      </c>
      <c r="AB29" s="98">
        <f>'[1]Bieu 12CH data'!AB29</f>
        <v>0</v>
      </c>
      <c r="AC29" s="98">
        <f>'[1]Bieu 12CH data'!AC29</f>
        <v>0</v>
      </c>
      <c r="AD29" s="98">
        <f t="shared" si="23"/>
        <v>11.718999999999999</v>
      </c>
      <c r="AE29" s="98">
        <f>'[1]Bieu 12CH data'!AE29</f>
        <v>0</v>
      </c>
      <c r="AF29" s="98">
        <f>'[1]Bieu 12CH data'!AF29</f>
        <v>0</v>
      </c>
      <c r="AG29" s="98">
        <f>'[1]Bieu 12CH data'!AG29</f>
        <v>8.7029999999999994</v>
      </c>
      <c r="AH29" s="98">
        <f>'[1]Bieu 12CH data'!AH29</f>
        <v>0</v>
      </c>
      <c r="AI29" s="98">
        <f>'[1]Bieu 12CH data'!AI29</f>
        <v>8.5000000000000006E-2</v>
      </c>
      <c r="AJ29" s="98">
        <f>'[1]Bieu 12CH data'!AJ29</f>
        <v>7.3999999999999996E-2</v>
      </c>
      <c r="AK29" s="98">
        <f>'[1]Bieu 12CH data'!AK29</f>
        <v>0</v>
      </c>
      <c r="AL29" s="98">
        <f>'[1]Bieu 12CH data'!AL29</f>
        <v>0</v>
      </c>
      <c r="AM29" s="98">
        <f t="shared" si="45"/>
        <v>2.3780000000000001</v>
      </c>
      <c r="AN29" s="100">
        <f>'[1]Bieu 12CH data'!AN29</f>
        <v>1.4610000000000001</v>
      </c>
      <c r="AO29" s="100">
        <f>'[1]Bieu 12CH data'!AO29</f>
        <v>0</v>
      </c>
      <c r="AP29" s="100">
        <f>'[1]Bieu 12CH data'!AP29</f>
        <v>0</v>
      </c>
      <c r="AQ29" s="100">
        <f>'[1]Bieu 12CH data'!AQ29</f>
        <v>0.16900000000000001</v>
      </c>
      <c r="AR29" s="100">
        <f>'[1]Bieu 12CH data'!AR29</f>
        <v>0.35099999999999998</v>
      </c>
      <c r="AS29" s="100">
        <f>'[1]Bieu 12CH data'!AS29</f>
        <v>0</v>
      </c>
      <c r="AT29" s="100">
        <f>'[1]Bieu 12CH data'!AT29</f>
        <v>0</v>
      </c>
      <c r="AU29" s="100">
        <f>'[1]Bieu 12CH data'!AU29</f>
        <v>0</v>
      </c>
      <c r="AV29" s="100">
        <f>'[1]Bieu 12CH data'!AV29</f>
        <v>0</v>
      </c>
      <c r="AW29" s="100">
        <f>'[1]Bieu 12CH data'!AW29</f>
        <v>0</v>
      </c>
      <c r="AX29" s="100">
        <f>'[1]Bieu 12CH data'!AX29</f>
        <v>0.39700000000000002</v>
      </c>
      <c r="AY29" s="100">
        <f>'[1]Bieu 12CH data'!AY29</f>
        <v>0</v>
      </c>
      <c r="AZ29" s="100">
        <f>'[1]Bieu 12CH data'!AZ29</f>
        <v>0</v>
      </c>
      <c r="BA29" s="100">
        <f>'[1]Bieu 12CH data'!BA29</f>
        <v>0</v>
      </c>
      <c r="BB29" s="100">
        <f>'[1]Bieu 12CH data'!BB29</f>
        <v>0</v>
      </c>
      <c r="BC29" s="100">
        <f>'[1]Bieu 12CH data'!BC29</f>
        <v>0</v>
      </c>
      <c r="BD29" s="100">
        <f>'[1]Bieu 12CH data'!BD29</f>
        <v>0</v>
      </c>
      <c r="BE29" s="98">
        <f>'[1]Bieu 12CH data'!BE29</f>
        <v>0</v>
      </c>
      <c r="BF29" s="98">
        <f>'[1]Bieu 12CH data'!BF29</f>
        <v>0</v>
      </c>
      <c r="BG29" s="98">
        <f>'[1]Bieu 12CH data'!BG29</f>
        <v>0</v>
      </c>
      <c r="BH29" s="98">
        <f>'[1]Bieu 12CH data'!BH29</f>
        <v>0.42300000000000004</v>
      </c>
      <c r="BI29" s="98">
        <f>'[1]Bieu 12CH data'!BI29</f>
        <v>5.6000000000000001E-2</v>
      </c>
      <c r="BJ29" s="98">
        <f>'[1]Bieu 12CH data'!BJ29</f>
        <v>0</v>
      </c>
      <c r="BK29" s="98">
        <f>'[1]Bieu 12CH data'!BK29</f>
        <v>0</v>
      </c>
      <c r="BL29" s="98">
        <f>'[1]Bieu 12CH data'!BL29</f>
        <v>0</v>
      </c>
      <c r="BM29" s="98">
        <f>'[1]Bieu 12CH data'!BM29</f>
        <v>0</v>
      </c>
      <c r="BN29" s="98">
        <f>'[1]Bieu 12CH data'!BN29</f>
        <v>0</v>
      </c>
      <c r="BO29" s="98">
        <f>'[1]Bieu 12CH data'!BO29</f>
        <v>0</v>
      </c>
      <c r="BP29" s="98">
        <f>'[1]Bieu 12CH data'!BP29</f>
        <v>0</v>
      </c>
      <c r="BQ29" s="98">
        <f t="shared" si="46"/>
        <v>0</v>
      </c>
      <c r="BR29" s="98">
        <f>'[1]Bieu 12CH data'!BR29</f>
        <v>0</v>
      </c>
      <c r="BS29" s="98">
        <f>'[1]Bieu 12CH data'!BS29</f>
        <v>0</v>
      </c>
      <c r="BT29" s="98">
        <f>'[1]Bieu 12CH data'!BT29</f>
        <v>0</v>
      </c>
      <c r="BU29" s="98">
        <f>'[1]Bieu 12CH data'!BU29</f>
        <v>11.718999999999999</v>
      </c>
      <c r="BV29" s="98">
        <f t="shared" si="4"/>
        <v>545.23699999999985</v>
      </c>
      <c r="BW29" s="101"/>
      <c r="BX29" s="101">
        <f>AA75</f>
        <v>0</v>
      </c>
      <c r="BY29" s="101">
        <f t="shared" si="1"/>
        <v>-11.718999999999999</v>
      </c>
      <c r="BZ29" s="101"/>
      <c r="CA29" s="101">
        <f t="shared" si="9"/>
        <v>11.72</v>
      </c>
      <c r="CB29" s="101"/>
      <c r="CC29" s="101" t="s">
        <v>343</v>
      </c>
      <c r="CD29" s="101" t="s">
        <v>343</v>
      </c>
      <c r="CE29" s="102">
        <v>75</v>
      </c>
      <c r="CF29" s="101" t="str">
        <f t="shared" si="5"/>
        <v>=AA75</v>
      </c>
    </row>
    <row r="30" spans="1:84" ht="30" customHeight="1" x14ac:dyDescent="0.3">
      <c r="A30" s="85" t="s">
        <v>88</v>
      </c>
      <c r="B30" s="96" t="str">
        <f>'Bieu 1CH'!B31</f>
        <v>Đất làm muối</v>
      </c>
      <c r="C30" s="97" t="s">
        <v>90</v>
      </c>
      <c r="D30" s="98">
        <f>'[1]Bieu 12CH data'!D30</f>
        <v>0</v>
      </c>
      <c r="E30" s="98">
        <f>'[1]Bieu 12CH data'!E30</f>
        <v>0</v>
      </c>
      <c r="F30" s="98">
        <f>'[1]Bieu 12CH data'!F30</f>
        <v>0</v>
      </c>
      <c r="G30" s="98">
        <f t="shared" si="43"/>
        <v>0</v>
      </c>
      <c r="H30" s="98">
        <f>'[1]Bieu 12CH data'!H30</f>
        <v>0</v>
      </c>
      <c r="I30" s="98">
        <f>'[1]Bieu 12CH data'!I30</f>
        <v>0</v>
      </c>
      <c r="J30" s="98">
        <f>'[1]Bieu 12CH data'!J30</f>
        <v>0</v>
      </c>
      <c r="K30" s="98">
        <f t="shared" si="36"/>
        <v>0</v>
      </c>
      <c r="L30" s="98">
        <f>'[1]Bieu 12CH data'!L30</f>
        <v>0</v>
      </c>
      <c r="M30" s="98">
        <f>'[1]Bieu 12CH data'!M30</f>
        <v>0</v>
      </c>
      <c r="N30" s="98">
        <f>'[1]Bieu 12CH data'!N30</f>
        <v>0</v>
      </c>
      <c r="O30" s="98">
        <f t="shared" si="44"/>
        <v>0</v>
      </c>
      <c r="P30" s="98">
        <f>'[1]Bieu 12CH data'!P30</f>
        <v>0</v>
      </c>
      <c r="Q30" s="98">
        <f>'[1]Bieu 12CH data'!Q30</f>
        <v>0</v>
      </c>
      <c r="R30" s="98">
        <f>'[1]Bieu 12CH data'!R30</f>
        <v>0</v>
      </c>
      <c r="S30" s="98">
        <f t="shared" si="41"/>
        <v>0</v>
      </c>
      <c r="T30" s="98">
        <f>'[1]Bieu 12CH data'!T30</f>
        <v>0</v>
      </c>
      <c r="U30" s="98">
        <f>'[1]Bieu 12CH data'!U30</f>
        <v>0</v>
      </c>
      <c r="V30" s="98">
        <f>'[1]Bieu 12CH data'!V30</f>
        <v>0</v>
      </c>
      <c r="W30" s="98">
        <f t="shared" si="47"/>
        <v>0</v>
      </c>
      <c r="X30" s="98">
        <f>'[1]Bieu 12CH data'!X30</f>
        <v>0</v>
      </c>
      <c r="Y30" s="98">
        <f>'[1]Bieu 12CH data'!Y30</f>
        <v>0</v>
      </c>
      <c r="Z30" s="98">
        <f>'[1]Bieu 12CH data'!Z30</f>
        <v>0</v>
      </c>
      <c r="AA30" s="98">
        <f>'[1]Bieu 12CH data'!AA30</f>
        <v>0</v>
      </c>
      <c r="AB30" s="99">
        <f>$D30-$BU30</f>
        <v>0</v>
      </c>
      <c r="AC30" s="98">
        <f>'[1]Bieu 12CH data'!AC30</f>
        <v>0</v>
      </c>
      <c r="AD30" s="98">
        <f t="shared" si="23"/>
        <v>0</v>
      </c>
      <c r="AE30" s="98">
        <f>'[1]Bieu 12CH data'!AE30</f>
        <v>0</v>
      </c>
      <c r="AF30" s="98">
        <f>'[1]Bieu 12CH data'!AF30</f>
        <v>0</v>
      </c>
      <c r="AG30" s="98">
        <f>'[1]Bieu 12CH data'!AG30</f>
        <v>0</v>
      </c>
      <c r="AH30" s="98">
        <f>'[1]Bieu 12CH data'!AH30</f>
        <v>0</v>
      </c>
      <c r="AI30" s="98">
        <f>'[1]Bieu 12CH data'!AI30</f>
        <v>0</v>
      </c>
      <c r="AJ30" s="98">
        <f>'[1]Bieu 12CH data'!AJ30</f>
        <v>0</v>
      </c>
      <c r="AK30" s="98">
        <f>'[1]Bieu 12CH data'!AK30</f>
        <v>0</v>
      </c>
      <c r="AL30" s="98">
        <f>'[1]Bieu 12CH data'!AL30</f>
        <v>0</v>
      </c>
      <c r="AM30" s="98">
        <f t="shared" si="45"/>
        <v>0</v>
      </c>
      <c r="AN30" s="100">
        <f>'[1]Bieu 12CH data'!AN30</f>
        <v>0</v>
      </c>
      <c r="AO30" s="100">
        <f>'[1]Bieu 12CH data'!AO30</f>
        <v>0</v>
      </c>
      <c r="AP30" s="100">
        <f>'[1]Bieu 12CH data'!AP30</f>
        <v>0</v>
      </c>
      <c r="AQ30" s="100">
        <f>'[1]Bieu 12CH data'!AQ30</f>
        <v>0</v>
      </c>
      <c r="AR30" s="100">
        <f>'[1]Bieu 12CH data'!AR30</f>
        <v>0</v>
      </c>
      <c r="AS30" s="100">
        <f>'[1]Bieu 12CH data'!AS30</f>
        <v>0</v>
      </c>
      <c r="AT30" s="100">
        <f>'[1]Bieu 12CH data'!AT30</f>
        <v>0</v>
      </c>
      <c r="AU30" s="100">
        <f>'[1]Bieu 12CH data'!AU30</f>
        <v>0</v>
      </c>
      <c r="AV30" s="100">
        <f>'[1]Bieu 12CH data'!AV30</f>
        <v>0</v>
      </c>
      <c r="AW30" s="100">
        <f>'[1]Bieu 12CH data'!AW30</f>
        <v>0</v>
      </c>
      <c r="AX30" s="100">
        <f>'[1]Bieu 12CH data'!AX30</f>
        <v>0</v>
      </c>
      <c r="AY30" s="100">
        <f>'[1]Bieu 12CH data'!AY30</f>
        <v>0</v>
      </c>
      <c r="AZ30" s="100">
        <f>'[1]Bieu 12CH data'!AZ30</f>
        <v>0</v>
      </c>
      <c r="BA30" s="100">
        <f>'[1]Bieu 12CH data'!BA30</f>
        <v>0</v>
      </c>
      <c r="BB30" s="100">
        <f>'[1]Bieu 12CH data'!BB30</f>
        <v>0</v>
      </c>
      <c r="BC30" s="100">
        <f>'[1]Bieu 12CH data'!BC30</f>
        <v>0</v>
      </c>
      <c r="BD30" s="100">
        <f>'[1]Bieu 12CH data'!BD30</f>
        <v>0</v>
      </c>
      <c r="BE30" s="98">
        <f>'[1]Bieu 12CH data'!BE30</f>
        <v>0</v>
      </c>
      <c r="BF30" s="98">
        <f>'[1]Bieu 12CH data'!BF30</f>
        <v>0</v>
      </c>
      <c r="BG30" s="98">
        <f>'[1]Bieu 12CH data'!BG30</f>
        <v>0</v>
      </c>
      <c r="BH30" s="98">
        <f>'[1]Bieu 12CH data'!BH30</f>
        <v>0</v>
      </c>
      <c r="BI30" s="98">
        <f>'[1]Bieu 12CH data'!BI30</f>
        <v>0</v>
      </c>
      <c r="BJ30" s="98">
        <f>'[1]Bieu 12CH data'!BJ30</f>
        <v>0</v>
      </c>
      <c r="BK30" s="98">
        <f>'[1]Bieu 12CH data'!BK30</f>
        <v>0</v>
      </c>
      <c r="BL30" s="98">
        <f>'[1]Bieu 12CH data'!BL30</f>
        <v>0</v>
      </c>
      <c r="BM30" s="98">
        <f>'[1]Bieu 12CH data'!BM30</f>
        <v>0</v>
      </c>
      <c r="BN30" s="98">
        <f>'[1]Bieu 12CH data'!BN30</f>
        <v>0</v>
      </c>
      <c r="BO30" s="98">
        <f>'[1]Bieu 12CH data'!BO30</f>
        <v>0</v>
      </c>
      <c r="BP30" s="98">
        <f>'[1]Bieu 12CH data'!BP30</f>
        <v>0</v>
      </c>
      <c r="BQ30" s="98">
        <f t="shared" si="46"/>
        <v>0</v>
      </c>
      <c r="BR30" s="98">
        <f>'[1]Bieu 12CH data'!BR30</f>
        <v>0</v>
      </c>
      <c r="BS30" s="98">
        <f>'[1]Bieu 12CH data'!BS30</f>
        <v>0</v>
      </c>
      <c r="BT30" s="98">
        <f>'[1]Bieu 12CH data'!BT30</f>
        <v>0</v>
      </c>
      <c r="BU30" s="98">
        <f>'[1]Bieu 12CH data'!BU30</f>
        <v>0</v>
      </c>
      <c r="BV30" s="98">
        <f t="shared" si="4"/>
        <v>0</v>
      </c>
      <c r="BW30" s="101"/>
      <c r="BX30" s="101">
        <f>AB75</f>
        <v>0</v>
      </c>
      <c r="BY30" s="101">
        <f t="shared" si="1"/>
        <v>0</v>
      </c>
      <c r="BZ30" s="101"/>
      <c r="CA30" s="101">
        <f t="shared" si="9"/>
        <v>0</v>
      </c>
      <c r="CB30" s="101"/>
      <c r="CC30" s="101" t="s">
        <v>343</v>
      </c>
      <c r="CD30" s="101" t="s">
        <v>344</v>
      </c>
      <c r="CE30" s="102">
        <v>75</v>
      </c>
      <c r="CF30" s="101" t="str">
        <f t="shared" si="5"/>
        <v>=AB75</v>
      </c>
    </row>
    <row r="31" spans="1:84" ht="30" customHeight="1" x14ac:dyDescent="0.3">
      <c r="A31" s="85" t="s">
        <v>91</v>
      </c>
      <c r="B31" s="96" t="str">
        <f>'Bieu 1CH'!B32</f>
        <v>Đất nông nghiệp khác</v>
      </c>
      <c r="C31" s="97" t="s">
        <v>93</v>
      </c>
      <c r="D31" s="98">
        <f>'[1]Bieu 12CH data'!D31</f>
        <v>56.24</v>
      </c>
      <c r="E31" s="98">
        <f>'[1]Bieu 12CH data'!E31</f>
        <v>0</v>
      </c>
      <c r="F31" s="98">
        <f>'[1]Bieu 12CH data'!F31</f>
        <v>0</v>
      </c>
      <c r="G31" s="98">
        <f t="shared" si="43"/>
        <v>0</v>
      </c>
      <c r="H31" s="98">
        <f>'[1]Bieu 12CH data'!H31</f>
        <v>0</v>
      </c>
      <c r="I31" s="98">
        <f>'[1]Bieu 12CH data'!I31</f>
        <v>0</v>
      </c>
      <c r="J31" s="98">
        <f>'[1]Bieu 12CH data'!J31</f>
        <v>0</v>
      </c>
      <c r="K31" s="98">
        <f t="shared" si="36"/>
        <v>0</v>
      </c>
      <c r="L31" s="98">
        <f>'[1]Bieu 12CH data'!L31</f>
        <v>0</v>
      </c>
      <c r="M31" s="98">
        <f>'[1]Bieu 12CH data'!M31</f>
        <v>0</v>
      </c>
      <c r="N31" s="98">
        <f>'[1]Bieu 12CH data'!N31</f>
        <v>0</v>
      </c>
      <c r="O31" s="98">
        <f t="shared" si="44"/>
        <v>0</v>
      </c>
      <c r="P31" s="98">
        <f>'[1]Bieu 12CH data'!P31</f>
        <v>0</v>
      </c>
      <c r="Q31" s="98">
        <f>'[1]Bieu 12CH data'!Q31</f>
        <v>0</v>
      </c>
      <c r="R31" s="98">
        <f>'[1]Bieu 12CH data'!R31</f>
        <v>0</v>
      </c>
      <c r="S31" s="98">
        <f t="shared" si="41"/>
        <v>0</v>
      </c>
      <c r="T31" s="98">
        <f>'[1]Bieu 12CH data'!T31</f>
        <v>0</v>
      </c>
      <c r="U31" s="98">
        <f>'[1]Bieu 12CH data'!U31</f>
        <v>0</v>
      </c>
      <c r="V31" s="98">
        <f>'[1]Bieu 12CH data'!V31</f>
        <v>0</v>
      </c>
      <c r="W31" s="98">
        <f t="shared" si="47"/>
        <v>0</v>
      </c>
      <c r="X31" s="98">
        <f>'[1]Bieu 12CH data'!X31</f>
        <v>0</v>
      </c>
      <c r="Y31" s="98">
        <f>'[1]Bieu 12CH data'!Y31</f>
        <v>0</v>
      </c>
      <c r="Z31" s="98">
        <f>'[1]Bieu 12CH data'!Z31</f>
        <v>0</v>
      </c>
      <c r="AA31" s="98">
        <f>'[1]Bieu 12CH data'!AA31</f>
        <v>0</v>
      </c>
      <c r="AB31" s="98">
        <f>'[1]Bieu 12CH data'!AB31</f>
        <v>0</v>
      </c>
      <c r="AC31" s="99">
        <f>$D31-$BU31</f>
        <v>55.9</v>
      </c>
      <c r="AD31" s="98">
        <f t="shared" si="23"/>
        <v>0.34</v>
      </c>
      <c r="AE31" s="98">
        <f>'[1]Bieu 12CH data'!AE31</f>
        <v>0</v>
      </c>
      <c r="AF31" s="98">
        <f>'[1]Bieu 12CH data'!AF31</f>
        <v>0</v>
      </c>
      <c r="AG31" s="98">
        <f>'[1]Bieu 12CH data'!AG31</f>
        <v>2E-3</v>
      </c>
      <c r="AH31" s="98">
        <f>'[1]Bieu 12CH data'!AH31</f>
        <v>0</v>
      </c>
      <c r="AI31" s="98">
        <f>'[1]Bieu 12CH data'!AI31</f>
        <v>0</v>
      </c>
      <c r="AJ31" s="98">
        <f>'[1]Bieu 12CH data'!AJ31</f>
        <v>0</v>
      </c>
      <c r="AK31" s="98">
        <f>'[1]Bieu 12CH data'!AK31</f>
        <v>0</v>
      </c>
      <c r="AL31" s="98">
        <f>'[1]Bieu 12CH data'!AL31</f>
        <v>0</v>
      </c>
      <c r="AM31" s="98">
        <f t="shared" si="45"/>
        <v>0.32500000000000001</v>
      </c>
      <c r="AN31" s="100">
        <f>'[1]Bieu 12CH data'!AN31</f>
        <v>0.105</v>
      </c>
      <c r="AO31" s="100">
        <f>'[1]Bieu 12CH data'!AO31</f>
        <v>0</v>
      </c>
      <c r="AP31" s="100">
        <f>'[1]Bieu 12CH data'!AP31</f>
        <v>0.22</v>
      </c>
      <c r="AQ31" s="100">
        <f>'[1]Bieu 12CH data'!AQ31</f>
        <v>0</v>
      </c>
      <c r="AR31" s="100">
        <f>'[1]Bieu 12CH data'!AR31</f>
        <v>0</v>
      </c>
      <c r="AS31" s="100">
        <f>'[1]Bieu 12CH data'!AS31</f>
        <v>0</v>
      </c>
      <c r="AT31" s="100">
        <f>'[1]Bieu 12CH data'!AT31</f>
        <v>0</v>
      </c>
      <c r="AU31" s="100">
        <f>'[1]Bieu 12CH data'!AU31</f>
        <v>0</v>
      </c>
      <c r="AV31" s="100">
        <f>'[1]Bieu 12CH data'!AV31</f>
        <v>0</v>
      </c>
      <c r="AW31" s="100">
        <f>'[1]Bieu 12CH data'!AW31</f>
        <v>0</v>
      </c>
      <c r="AX31" s="100">
        <f>'[1]Bieu 12CH data'!AX31</f>
        <v>0</v>
      </c>
      <c r="AY31" s="100">
        <f>'[1]Bieu 12CH data'!AY31</f>
        <v>0</v>
      </c>
      <c r="AZ31" s="100">
        <f>'[1]Bieu 12CH data'!AZ31</f>
        <v>0</v>
      </c>
      <c r="BA31" s="100">
        <f>'[1]Bieu 12CH data'!BA31</f>
        <v>0</v>
      </c>
      <c r="BB31" s="100">
        <f>'[1]Bieu 12CH data'!BB31</f>
        <v>0</v>
      </c>
      <c r="BC31" s="100">
        <f>'[1]Bieu 12CH data'!BC31</f>
        <v>0</v>
      </c>
      <c r="BD31" s="100">
        <f>'[1]Bieu 12CH data'!BD31</f>
        <v>0</v>
      </c>
      <c r="BE31" s="98">
        <f>'[1]Bieu 12CH data'!BE31</f>
        <v>0</v>
      </c>
      <c r="BF31" s="98">
        <f>'[1]Bieu 12CH data'!BF31</f>
        <v>0</v>
      </c>
      <c r="BG31" s="98">
        <f>'[1]Bieu 12CH data'!BG31</f>
        <v>0</v>
      </c>
      <c r="BH31" s="98">
        <f>'[1]Bieu 12CH data'!BH31</f>
        <v>1.2999999999999999E-2</v>
      </c>
      <c r="BI31" s="98">
        <f>'[1]Bieu 12CH data'!BI31</f>
        <v>0</v>
      </c>
      <c r="BJ31" s="98">
        <f>'[1]Bieu 12CH data'!BJ31</f>
        <v>0</v>
      </c>
      <c r="BK31" s="98">
        <f>'[1]Bieu 12CH data'!BK31</f>
        <v>0</v>
      </c>
      <c r="BL31" s="98">
        <f>'[1]Bieu 12CH data'!BL31</f>
        <v>0</v>
      </c>
      <c r="BM31" s="98">
        <f>'[1]Bieu 12CH data'!BM31</f>
        <v>0</v>
      </c>
      <c r="BN31" s="98">
        <f>'[1]Bieu 12CH data'!BN31</f>
        <v>0</v>
      </c>
      <c r="BO31" s="98">
        <f>'[1]Bieu 12CH data'!BO31</f>
        <v>0</v>
      </c>
      <c r="BP31" s="98">
        <f>'[1]Bieu 12CH data'!BP31</f>
        <v>0</v>
      </c>
      <c r="BQ31" s="98">
        <f t="shared" si="46"/>
        <v>0</v>
      </c>
      <c r="BR31" s="98">
        <f>'[1]Bieu 12CH data'!BR31</f>
        <v>0</v>
      </c>
      <c r="BS31" s="98">
        <f>'[1]Bieu 12CH data'!BS31</f>
        <v>0</v>
      </c>
      <c r="BT31" s="98">
        <f>'[1]Bieu 12CH data'!BT31</f>
        <v>0</v>
      </c>
      <c r="BU31" s="98">
        <f>'[1]Bieu 12CH data'!BU31</f>
        <v>0.34</v>
      </c>
      <c r="BV31" s="98">
        <f t="shared" si="4"/>
        <v>55.9</v>
      </c>
      <c r="BW31" s="101"/>
      <c r="BX31" s="101">
        <f>AC75</f>
        <v>0</v>
      </c>
      <c r="BY31" s="101">
        <f t="shared" si="1"/>
        <v>-0.34</v>
      </c>
      <c r="BZ31" s="101"/>
      <c r="CA31" s="101">
        <f t="shared" si="9"/>
        <v>0.34</v>
      </c>
      <c r="CB31" s="101"/>
      <c r="CC31" s="101" t="s">
        <v>343</v>
      </c>
      <c r="CD31" s="101" t="s">
        <v>345</v>
      </c>
      <c r="CE31" s="102">
        <v>75</v>
      </c>
      <c r="CF31" s="101" t="str">
        <f t="shared" si="5"/>
        <v>=AC75</v>
      </c>
    </row>
    <row r="32" spans="1:84" s="80" customFormat="1" ht="30" customHeight="1" x14ac:dyDescent="0.3">
      <c r="A32" s="84">
        <v>2</v>
      </c>
      <c r="B32" s="95" t="str">
        <f>'Bieu 1CH'!B33</f>
        <v>Đất phi nông nghiệp</v>
      </c>
      <c r="C32" s="88" t="s">
        <v>95</v>
      </c>
      <c r="D32" s="89">
        <f>'[1]Bieu 12CH data'!D32</f>
        <v>11153.542649999999</v>
      </c>
      <c r="E32" s="89">
        <f t="shared" ref="E32:BQ32" si="48">SUM(E33:E41,E59:E70)</f>
        <v>0</v>
      </c>
      <c r="F32" s="89">
        <f t="shared" si="48"/>
        <v>0</v>
      </c>
      <c r="G32" s="89">
        <f t="shared" si="48"/>
        <v>0</v>
      </c>
      <c r="H32" s="89">
        <f t="shared" si="48"/>
        <v>0</v>
      </c>
      <c r="I32" s="89">
        <f t="shared" si="48"/>
        <v>0</v>
      </c>
      <c r="J32" s="89">
        <f t="shared" si="48"/>
        <v>0</v>
      </c>
      <c r="K32" s="89">
        <f t="shared" si="48"/>
        <v>0</v>
      </c>
      <c r="L32" s="89">
        <f t="shared" si="48"/>
        <v>0</v>
      </c>
      <c r="M32" s="89">
        <f t="shared" si="48"/>
        <v>0</v>
      </c>
      <c r="N32" s="89">
        <f t="shared" si="48"/>
        <v>0</v>
      </c>
      <c r="O32" s="89">
        <f t="shared" si="48"/>
        <v>0</v>
      </c>
      <c r="P32" s="89">
        <f t="shared" si="48"/>
        <v>0</v>
      </c>
      <c r="Q32" s="89">
        <f t="shared" si="48"/>
        <v>0</v>
      </c>
      <c r="R32" s="89">
        <f t="shared" si="48"/>
        <v>0</v>
      </c>
      <c r="S32" s="89">
        <f t="shared" si="41"/>
        <v>0</v>
      </c>
      <c r="T32" s="89">
        <f t="shared" si="48"/>
        <v>0</v>
      </c>
      <c r="U32" s="89">
        <f t="shared" si="48"/>
        <v>0</v>
      </c>
      <c r="V32" s="89">
        <f t="shared" si="48"/>
        <v>0</v>
      </c>
      <c r="W32" s="89">
        <f t="shared" si="47"/>
        <v>0</v>
      </c>
      <c r="X32" s="89">
        <f t="shared" si="48"/>
        <v>0</v>
      </c>
      <c r="Y32" s="89">
        <f t="shared" si="48"/>
        <v>0</v>
      </c>
      <c r="Z32" s="89">
        <f t="shared" si="48"/>
        <v>0</v>
      </c>
      <c r="AA32" s="89">
        <f t="shared" si="48"/>
        <v>0</v>
      </c>
      <c r="AB32" s="89">
        <f t="shared" si="48"/>
        <v>0</v>
      </c>
      <c r="AC32" s="89">
        <f t="shared" si="48"/>
        <v>0</v>
      </c>
      <c r="AD32" s="90">
        <f>$D32-$BU32</f>
        <v>10952.203649999999</v>
      </c>
      <c r="AE32" s="89">
        <f>SUM(AE33:AE41,AE59:AE70)-AE33</f>
        <v>1.0760000000000218</v>
      </c>
      <c r="AF32" s="89">
        <f>SUM(AF33:AF41,AF59:AF70)-AF34</f>
        <v>1.8200000000000003</v>
      </c>
      <c r="AG32" s="89">
        <f>SUM(AG33:AG41,AG59:AG70)-AG35</f>
        <v>91.596000000000004</v>
      </c>
      <c r="AH32" s="89">
        <f>SUM(AH33:AH41,AH59:AH70)-AH36</f>
        <v>1.695999999999998</v>
      </c>
      <c r="AI32" s="89">
        <f>SUM(AI33:AI41,AI59:AI70)-AI37</f>
        <v>17.606999999999999</v>
      </c>
      <c r="AJ32" s="89">
        <f>SUM(AJ33:AJ41,AJ59:AJ70)-AJ38</f>
        <v>0.20300000000000296</v>
      </c>
      <c r="AK32" s="89">
        <f>SUM(AK33:AK41,AK59:AK70)-AK39</f>
        <v>0</v>
      </c>
      <c r="AL32" s="89">
        <f>SUM(AL33:AL41,AL59:AL70)-AL40</f>
        <v>0</v>
      </c>
      <c r="AM32" s="89">
        <f>SUM(AN32:BC32)</f>
        <v>78.651999999999816</v>
      </c>
      <c r="AN32" s="91">
        <f t="shared" si="48"/>
        <v>37.982999999999841</v>
      </c>
      <c r="AO32" s="91">
        <f t="shared" si="48"/>
        <v>0</v>
      </c>
      <c r="AP32" s="91">
        <f t="shared" si="48"/>
        <v>7.7119999999999944</v>
      </c>
      <c r="AQ32" s="91">
        <f>SUM(AQ33:AQ41,AQ59:AQ70)</f>
        <v>1.5000000000000568E-2</v>
      </c>
      <c r="AR32" s="91">
        <f t="shared" si="48"/>
        <v>1.5819999999999939</v>
      </c>
      <c r="AS32" s="91">
        <f t="shared" si="48"/>
        <v>0</v>
      </c>
      <c r="AT32" s="91">
        <f t="shared" si="48"/>
        <v>0</v>
      </c>
      <c r="AU32" s="91">
        <f t="shared" si="48"/>
        <v>0</v>
      </c>
      <c r="AV32" s="91">
        <f t="shared" si="48"/>
        <v>0</v>
      </c>
      <c r="AW32" s="91">
        <f t="shared" si="48"/>
        <v>0</v>
      </c>
      <c r="AX32" s="91">
        <f t="shared" si="48"/>
        <v>31.159999999999997</v>
      </c>
      <c r="AY32" s="91">
        <f t="shared" si="48"/>
        <v>0</v>
      </c>
      <c r="AZ32" s="91">
        <f t="shared" si="48"/>
        <v>0.19999999999998863</v>
      </c>
      <c r="BA32" s="91">
        <f t="shared" si="48"/>
        <v>0</v>
      </c>
      <c r="BB32" s="91">
        <f t="shared" si="48"/>
        <v>0</v>
      </c>
      <c r="BC32" s="91">
        <f t="shared" si="48"/>
        <v>0</v>
      </c>
      <c r="BD32" s="91">
        <f t="shared" si="48"/>
        <v>0</v>
      </c>
      <c r="BE32" s="89">
        <f>SUM(BE33:BE41,BE59:BE70)-BE59</f>
        <v>0</v>
      </c>
      <c r="BF32" s="89">
        <f>SUM(BF33:BF41,BF59:BF70)-BF60</f>
        <v>0</v>
      </c>
      <c r="BG32" s="89">
        <f>SUM(BG33:BG41,BG59:BG70)-BG61</f>
        <v>0</v>
      </c>
      <c r="BH32" s="89">
        <f>SUM(BH33:BH41,BH59:BH70)-BH62</f>
        <v>8.4490000000005239</v>
      </c>
      <c r="BI32" s="89">
        <f>SUM(BI33:BI41,BI59:BI70)-BI63</f>
        <v>0</v>
      </c>
      <c r="BJ32" s="89">
        <f>SUM(BJ33:BJ41,BJ59:BJ70)-BJ64</f>
        <v>0.23999999999999844</v>
      </c>
      <c r="BK32" s="89">
        <f>SUM(BK33:BK41,BK59:BK70)-BK65</f>
        <v>0</v>
      </c>
      <c r="BL32" s="89">
        <f>SUM(BL33:BL41,BL59:BL70)-BL66</f>
        <v>0</v>
      </c>
      <c r="BM32" s="89">
        <f>SUM(BM33:BM41,BM59:BM70)-BM67</f>
        <v>0</v>
      </c>
      <c r="BN32" s="89">
        <f>SUM(BN33:BN41,BN59:BN70)-BN68</f>
        <v>0</v>
      </c>
      <c r="BO32" s="89">
        <f>SUM(BO33:BO41,BO59:BO70)-BO69</f>
        <v>0</v>
      </c>
      <c r="BP32" s="89">
        <f>SUM(BP33:BP41,BP59:BP70)-BP70</f>
        <v>0</v>
      </c>
      <c r="BQ32" s="89">
        <f t="shared" si="48"/>
        <v>0</v>
      </c>
      <c r="BR32" s="89">
        <f t="shared" ref="BR32:BU32" si="49">SUM(BR33:BR41,BR59:BR70)</f>
        <v>0</v>
      </c>
      <c r="BS32" s="89">
        <f>SUM(BS33:BS41,BS59:BS70)</f>
        <v>0</v>
      </c>
      <c r="BT32" s="89">
        <f t="shared" si="49"/>
        <v>0</v>
      </c>
      <c r="BU32" s="89">
        <f t="shared" si="49"/>
        <v>201.339</v>
      </c>
      <c r="BV32" s="89">
        <f t="shared" si="4"/>
        <v>11719.301149999999</v>
      </c>
      <c r="BW32" s="93"/>
      <c r="BX32" s="93">
        <f>AD75</f>
        <v>767.09750000000008</v>
      </c>
      <c r="BY32" s="93">
        <f t="shared" si="1"/>
        <v>565.75850000000014</v>
      </c>
      <c r="BZ32" s="93"/>
      <c r="CA32" s="93">
        <f t="shared" si="9"/>
        <v>565.76</v>
      </c>
      <c r="CB32" s="93"/>
      <c r="CC32" s="93" t="s">
        <v>343</v>
      </c>
      <c r="CD32" s="93" t="s">
        <v>346</v>
      </c>
      <c r="CE32" s="94">
        <v>75</v>
      </c>
      <c r="CF32" s="93" t="str">
        <f t="shared" si="5"/>
        <v>=AD75</v>
      </c>
    </row>
    <row r="33" spans="1:84" ht="30" customHeight="1" x14ac:dyDescent="0.3">
      <c r="A33" s="85" t="s">
        <v>96</v>
      </c>
      <c r="B33" s="96" t="str">
        <f>'Bieu 1CH'!B34</f>
        <v>Đất quốc phòng</v>
      </c>
      <c r="C33" s="97" t="s">
        <v>98</v>
      </c>
      <c r="D33" s="98">
        <f>'[1]Bieu 12CH data'!D33</f>
        <v>849.87199999999984</v>
      </c>
      <c r="E33" s="98">
        <f>'[1]Bieu 12CH data'!E33</f>
        <v>0</v>
      </c>
      <c r="F33" s="98">
        <f>'[1]Bieu 12CH data'!F33</f>
        <v>0</v>
      </c>
      <c r="G33" s="98">
        <f t="shared" ref="G33:G40" si="50">SUM(H33:J33)</f>
        <v>0</v>
      </c>
      <c r="H33" s="98">
        <f>'[1]Bieu 12CH data'!H33</f>
        <v>0</v>
      </c>
      <c r="I33" s="98">
        <f>'[1]Bieu 12CH data'!I33</f>
        <v>0</v>
      </c>
      <c r="J33" s="98">
        <f>'[1]Bieu 12CH data'!J33</f>
        <v>0</v>
      </c>
      <c r="K33" s="98">
        <f t="shared" si="36"/>
        <v>0</v>
      </c>
      <c r="L33" s="98">
        <f>'[1]Bieu 12CH data'!L33</f>
        <v>0</v>
      </c>
      <c r="M33" s="98">
        <f>'[1]Bieu 12CH data'!M33</f>
        <v>0</v>
      </c>
      <c r="N33" s="98">
        <f>'[1]Bieu 12CH data'!N33</f>
        <v>0</v>
      </c>
      <c r="O33" s="98">
        <f t="shared" ref="O33:O40" si="51">SUM(P33:R33)</f>
        <v>0</v>
      </c>
      <c r="P33" s="98">
        <f>'[1]Bieu 12CH data'!P33</f>
        <v>0</v>
      </c>
      <c r="Q33" s="98">
        <f>'[1]Bieu 12CH data'!Q33</f>
        <v>0</v>
      </c>
      <c r="R33" s="98">
        <f>'[1]Bieu 12CH data'!R33</f>
        <v>0</v>
      </c>
      <c r="S33" s="98">
        <f t="shared" si="41"/>
        <v>0</v>
      </c>
      <c r="T33" s="98">
        <f>'[1]Bieu 12CH data'!T33</f>
        <v>0</v>
      </c>
      <c r="U33" s="98">
        <f>'[1]Bieu 12CH data'!U33</f>
        <v>0</v>
      </c>
      <c r="V33" s="98">
        <f>'[1]Bieu 12CH data'!V33</f>
        <v>0</v>
      </c>
      <c r="W33" s="98">
        <f t="shared" si="47"/>
        <v>0</v>
      </c>
      <c r="X33" s="98">
        <f>'[1]Bieu 12CH data'!X33</f>
        <v>0</v>
      </c>
      <c r="Y33" s="98">
        <f>'[1]Bieu 12CH data'!Y33</f>
        <v>0</v>
      </c>
      <c r="Z33" s="98">
        <f>'[1]Bieu 12CH data'!Z33</f>
        <v>0</v>
      </c>
      <c r="AA33" s="98">
        <f>'[1]Bieu 12CH data'!AA33</f>
        <v>0</v>
      </c>
      <c r="AB33" s="98">
        <f>'[1]Bieu 12CH data'!AB33</f>
        <v>0</v>
      </c>
      <c r="AC33" s="98">
        <f>'[1]Bieu 12CH data'!AC33</f>
        <v>0</v>
      </c>
      <c r="AD33" s="98">
        <f>SUM(AE33:AM33,BE33:BQ33)-AE33</f>
        <v>0</v>
      </c>
      <c r="AE33" s="99">
        <f>$D33-$BU33</f>
        <v>849.87199999999984</v>
      </c>
      <c r="AF33" s="98">
        <f>'[1]Bieu 12CH data'!AF33</f>
        <v>0</v>
      </c>
      <c r="AG33" s="98">
        <f>'[1]Bieu 12CH data'!AG33</f>
        <v>0</v>
      </c>
      <c r="AH33" s="98">
        <f>'[1]Bieu 12CH data'!AH33</f>
        <v>0</v>
      </c>
      <c r="AI33" s="98">
        <f>'[1]Bieu 12CH data'!AI33</f>
        <v>0</v>
      </c>
      <c r="AJ33" s="98">
        <f>'[1]Bieu 12CH data'!AJ33</f>
        <v>0</v>
      </c>
      <c r="AK33" s="98">
        <f>'[1]Bieu 12CH data'!AK33</f>
        <v>0</v>
      </c>
      <c r="AL33" s="98">
        <f>'[1]Bieu 12CH data'!AL33</f>
        <v>0</v>
      </c>
      <c r="AM33" s="98">
        <f t="shared" ref="AM33:AM40" si="52">SUM(AN33:BC33)</f>
        <v>0</v>
      </c>
      <c r="AN33" s="100">
        <f>'[1]Bieu 12CH data'!AN33</f>
        <v>0</v>
      </c>
      <c r="AO33" s="100">
        <f>'[1]Bieu 12CH data'!AO33</f>
        <v>0</v>
      </c>
      <c r="AP33" s="100">
        <f>'[1]Bieu 12CH data'!AP33</f>
        <v>0</v>
      </c>
      <c r="AQ33" s="100">
        <f>'[1]Bieu 12CH data'!AQ33</f>
        <v>0</v>
      </c>
      <c r="AR33" s="100">
        <f>'[1]Bieu 12CH data'!AR33</f>
        <v>0</v>
      </c>
      <c r="AS33" s="100">
        <f>'[1]Bieu 12CH data'!AS33</f>
        <v>0</v>
      </c>
      <c r="AT33" s="100">
        <f>'[1]Bieu 12CH data'!AT33</f>
        <v>0</v>
      </c>
      <c r="AU33" s="100">
        <f>'[1]Bieu 12CH data'!AU33</f>
        <v>0</v>
      </c>
      <c r="AV33" s="100">
        <f>'[1]Bieu 12CH data'!AV33</f>
        <v>0</v>
      </c>
      <c r="AW33" s="100">
        <f>'[1]Bieu 12CH data'!AW33</f>
        <v>0</v>
      </c>
      <c r="AX33" s="100">
        <f>'[1]Bieu 12CH data'!AX33</f>
        <v>0</v>
      </c>
      <c r="AY33" s="100">
        <f>'[1]Bieu 12CH data'!AY33</f>
        <v>0</v>
      </c>
      <c r="AZ33" s="100">
        <f>'[1]Bieu 12CH data'!AZ33</f>
        <v>0</v>
      </c>
      <c r="BA33" s="100">
        <f>'[1]Bieu 12CH data'!BA33</f>
        <v>0</v>
      </c>
      <c r="BB33" s="100">
        <f>'[1]Bieu 12CH data'!BB33</f>
        <v>0</v>
      </c>
      <c r="BC33" s="100">
        <f>'[1]Bieu 12CH data'!BC33</f>
        <v>0</v>
      </c>
      <c r="BD33" s="100">
        <f>'[1]Bieu 12CH data'!BD33</f>
        <v>0</v>
      </c>
      <c r="BE33" s="98">
        <f>'[1]Bieu 12CH data'!BE33</f>
        <v>0</v>
      </c>
      <c r="BF33" s="98">
        <f>'[1]Bieu 12CH data'!BF33</f>
        <v>0</v>
      </c>
      <c r="BG33" s="98">
        <f>'[1]Bieu 12CH data'!BG33</f>
        <v>0</v>
      </c>
      <c r="BH33" s="98">
        <f>'[1]Bieu 12CH data'!BH33</f>
        <v>0</v>
      </c>
      <c r="BI33" s="98">
        <f>'[1]Bieu 12CH data'!BI33</f>
        <v>0</v>
      </c>
      <c r="BJ33" s="98">
        <f>'[1]Bieu 12CH data'!BJ33</f>
        <v>0</v>
      </c>
      <c r="BK33" s="98">
        <f>'[1]Bieu 12CH data'!BK33</f>
        <v>0</v>
      </c>
      <c r="BL33" s="98">
        <f>'[1]Bieu 12CH data'!BL33</f>
        <v>0</v>
      </c>
      <c r="BM33" s="98">
        <f>'[1]Bieu 12CH data'!BM33</f>
        <v>0</v>
      </c>
      <c r="BN33" s="98">
        <f>'[1]Bieu 12CH data'!BN33</f>
        <v>0</v>
      </c>
      <c r="BO33" s="98">
        <f>'[1]Bieu 12CH data'!BO33</f>
        <v>0</v>
      </c>
      <c r="BP33" s="98">
        <f>'[1]Bieu 12CH data'!BP33</f>
        <v>0</v>
      </c>
      <c r="BQ33" s="98">
        <f t="shared" ref="BQ33:BQ70" si="53">SUM(BR33:BT33)</f>
        <v>0</v>
      </c>
      <c r="BR33" s="98">
        <f>'[1]Bieu 12CH data'!BR33</f>
        <v>0</v>
      </c>
      <c r="BS33" s="98">
        <f>'[1]Bieu 12CH data'!BS33</f>
        <v>0</v>
      </c>
      <c r="BT33" s="98">
        <f>'[1]Bieu 12CH data'!BT33</f>
        <v>0</v>
      </c>
      <c r="BU33" s="98">
        <f>'[1]Bieu 12CH data'!BU33</f>
        <v>0</v>
      </c>
      <c r="BV33" s="98">
        <f t="shared" si="4"/>
        <v>856.14099999999985</v>
      </c>
      <c r="BW33" s="101"/>
      <c r="BX33" s="101">
        <f>AE75</f>
        <v>6.2690000000000001</v>
      </c>
      <c r="BY33" s="101">
        <f t="shared" si="1"/>
        <v>6.2690000000000001</v>
      </c>
      <c r="BZ33" s="101"/>
      <c r="CA33" s="101">
        <f t="shared" si="9"/>
        <v>6.27</v>
      </c>
      <c r="CB33" s="101"/>
      <c r="CC33" s="101" t="s">
        <v>343</v>
      </c>
      <c r="CD33" s="101" t="s">
        <v>322</v>
      </c>
      <c r="CE33" s="102">
        <v>75</v>
      </c>
      <c r="CF33" s="101" t="str">
        <f t="shared" si="5"/>
        <v>=AE75</v>
      </c>
    </row>
    <row r="34" spans="1:84" ht="30" customHeight="1" x14ac:dyDescent="0.3">
      <c r="A34" s="85" t="s">
        <v>99</v>
      </c>
      <c r="B34" s="96" t="str">
        <f>'Bieu 1CH'!B35</f>
        <v>Đất an ninh</v>
      </c>
      <c r="C34" s="97" t="s">
        <v>101</v>
      </c>
      <c r="D34" s="98">
        <f>'[1]Bieu 12CH data'!D34</f>
        <v>33.89</v>
      </c>
      <c r="E34" s="98">
        <f>'[1]Bieu 12CH data'!E34</f>
        <v>0</v>
      </c>
      <c r="F34" s="98">
        <f>'[1]Bieu 12CH data'!F34</f>
        <v>0</v>
      </c>
      <c r="G34" s="98">
        <f t="shared" si="50"/>
        <v>0</v>
      </c>
      <c r="H34" s="98">
        <f>'[1]Bieu 12CH data'!H34</f>
        <v>0</v>
      </c>
      <c r="I34" s="98">
        <f>'[1]Bieu 12CH data'!I34</f>
        <v>0</v>
      </c>
      <c r="J34" s="98">
        <f>'[1]Bieu 12CH data'!J34</f>
        <v>0</v>
      </c>
      <c r="K34" s="98">
        <f t="shared" si="36"/>
        <v>0</v>
      </c>
      <c r="L34" s="98">
        <f>'[1]Bieu 12CH data'!L34</f>
        <v>0</v>
      </c>
      <c r="M34" s="98">
        <f>'[1]Bieu 12CH data'!M34</f>
        <v>0</v>
      </c>
      <c r="N34" s="98">
        <f>'[1]Bieu 12CH data'!N34</f>
        <v>0</v>
      </c>
      <c r="O34" s="98">
        <f t="shared" si="51"/>
        <v>0</v>
      </c>
      <c r="P34" s="98">
        <f>'[1]Bieu 12CH data'!P34</f>
        <v>0</v>
      </c>
      <c r="Q34" s="98">
        <f>'[1]Bieu 12CH data'!Q34</f>
        <v>0</v>
      </c>
      <c r="R34" s="98">
        <f>'[1]Bieu 12CH data'!R34</f>
        <v>0</v>
      </c>
      <c r="S34" s="98">
        <f t="shared" si="41"/>
        <v>0</v>
      </c>
      <c r="T34" s="98">
        <f>'[1]Bieu 12CH data'!T34</f>
        <v>0</v>
      </c>
      <c r="U34" s="98">
        <f>'[1]Bieu 12CH data'!U34</f>
        <v>0</v>
      </c>
      <c r="V34" s="98">
        <f>'[1]Bieu 12CH data'!V34</f>
        <v>0</v>
      </c>
      <c r="W34" s="98">
        <f t="shared" si="47"/>
        <v>0</v>
      </c>
      <c r="X34" s="98">
        <f>'[1]Bieu 12CH data'!X34</f>
        <v>0</v>
      </c>
      <c r="Y34" s="98">
        <f>'[1]Bieu 12CH data'!Y34</f>
        <v>0</v>
      </c>
      <c r="Z34" s="98">
        <f>'[1]Bieu 12CH data'!Z34</f>
        <v>0</v>
      </c>
      <c r="AA34" s="98">
        <f>'[1]Bieu 12CH data'!AA34</f>
        <v>0</v>
      </c>
      <c r="AB34" s="98">
        <f>'[1]Bieu 12CH data'!AB34</f>
        <v>0</v>
      </c>
      <c r="AC34" s="98">
        <f>'[1]Bieu 12CH data'!AC34</f>
        <v>0</v>
      </c>
      <c r="AD34" s="98">
        <f>SUM(AE34:AM34,BE34:BQ34)-AF34</f>
        <v>0</v>
      </c>
      <c r="AE34" s="98">
        <f>'[1]Bieu 12CH data'!AE34</f>
        <v>0</v>
      </c>
      <c r="AF34" s="99">
        <f>$D34-$BU34</f>
        <v>33.89</v>
      </c>
      <c r="AG34" s="98">
        <f>'[1]Bieu 12CH data'!AG34</f>
        <v>0</v>
      </c>
      <c r="AH34" s="98">
        <f>'[1]Bieu 12CH data'!AH34</f>
        <v>0</v>
      </c>
      <c r="AI34" s="98">
        <f>'[1]Bieu 12CH data'!AI34</f>
        <v>0</v>
      </c>
      <c r="AJ34" s="98">
        <f>'[1]Bieu 12CH data'!AJ34</f>
        <v>0</v>
      </c>
      <c r="AK34" s="98">
        <f>'[1]Bieu 12CH data'!AK34</f>
        <v>0</v>
      </c>
      <c r="AL34" s="98">
        <f>'[1]Bieu 12CH data'!AL34</f>
        <v>0</v>
      </c>
      <c r="AM34" s="98">
        <f t="shared" si="52"/>
        <v>0</v>
      </c>
      <c r="AN34" s="100">
        <f>'[1]Bieu 12CH data'!AN34</f>
        <v>0</v>
      </c>
      <c r="AO34" s="100">
        <f>'[1]Bieu 12CH data'!AO34</f>
        <v>0</v>
      </c>
      <c r="AP34" s="100">
        <f>'[1]Bieu 12CH data'!AP34</f>
        <v>0</v>
      </c>
      <c r="AQ34" s="100">
        <f>'[1]Bieu 12CH data'!AQ34</f>
        <v>0</v>
      </c>
      <c r="AR34" s="100">
        <f>'[1]Bieu 12CH data'!AR34</f>
        <v>0</v>
      </c>
      <c r="AS34" s="100">
        <f>'[1]Bieu 12CH data'!AS34</f>
        <v>0</v>
      </c>
      <c r="AT34" s="100">
        <f>'[1]Bieu 12CH data'!AT34</f>
        <v>0</v>
      </c>
      <c r="AU34" s="100">
        <f>'[1]Bieu 12CH data'!AU34</f>
        <v>0</v>
      </c>
      <c r="AV34" s="100">
        <f>'[1]Bieu 12CH data'!AV34</f>
        <v>0</v>
      </c>
      <c r="AW34" s="100">
        <f>'[1]Bieu 12CH data'!AW34</f>
        <v>0</v>
      </c>
      <c r="AX34" s="100">
        <f>'[1]Bieu 12CH data'!AX34</f>
        <v>0</v>
      </c>
      <c r="AY34" s="100">
        <f>'[1]Bieu 12CH data'!AY34</f>
        <v>0</v>
      </c>
      <c r="AZ34" s="100">
        <f>'[1]Bieu 12CH data'!AZ34</f>
        <v>0</v>
      </c>
      <c r="BA34" s="100">
        <f>'[1]Bieu 12CH data'!BA34</f>
        <v>0</v>
      </c>
      <c r="BB34" s="100">
        <f>'[1]Bieu 12CH data'!BB34</f>
        <v>0</v>
      </c>
      <c r="BC34" s="100">
        <f>'[1]Bieu 12CH data'!BC34</f>
        <v>0</v>
      </c>
      <c r="BD34" s="100">
        <f>'[1]Bieu 12CH data'!BD34</f>
        <v>0</v>
      </c>
      <c r="BE34" s="98">
        <f>'[1]Bieu 12CH data'!BE34</f>
        <v>0</v>
      </c>
      <c r="BF34" s="98">
        <f>'[1]Bieu 12CH data'!BF34</f>
        <v>0</v>
      </c>
      <c r="BG34" s="98">
        <f>'[1]Bieu 12CH data'!BG34</f>
        <v>0</v>
      </c>
      <c r="BH34" s="98">
        <f>'[1]Bieu 12CH data'!BH34</f>
        <v>0</v>
      </c>
      <c r="BI34" s="98">
        <f>'[1]Bieu 12CH data'!BI34</f>
        <v>0</v>
      </c>
      <c r="BJ34" s="98">
        <f>'[1]Bieu 12CH data'!BJ34</f>
        <v>0</v>
      </c>
      <c r="BK34" s="98">
        <f>'[1]Bieu 12CH data'!BK34</f>
        <v>0</v>
      </c>
      <c r="BL34" s="98">
        <f>'[1]Bieu 12CH data'!BL34</f>
        <v>0</v>
      </c>
      <c r="BM34" s="98">
        <f>'[1]Bieu 12CH data'!BM34</f>
        <v>0</v>
      </c>
      <c r="BN34" s="98">
        <f>'[1]Bieu 12CH data'!BN34</f>
        <v>0</v>
      </c>
      <c r="BO34" s="98">
        <f>'[1]Bieu 12CH data'!BO34</f>
        <v>0</v>
      </c>
      <c r="BP34" s="98">
        <f>'[1]Bieu 12CH data'!BP34</f>
        <v>0</v>
      </c>
      <c r="BQ34" s="98">
        <f t="shared" si="53"/>
        <v>0</v>
      </c>
      <c r="BR34" s="98">
        <f>'[1]Bieu 12CH data'!BR34</f>
        <v>0</v>
      </c>
      <c r="BS34" s="98">
        <f>'[1]Bieu 12CH data'!BS34</f>
        <v>0</v>
      </c>
      <c r="BT34" s="98">
        <f>'[1]Bieu 12CH data'!BT34</f>
        <v>0</v>
      </c>
      <c r="BU34" s="98">
        <f>'[1]Bieu 12CH data'!BU34</f>
        <v>0</v>
      </c>
      <c r="BV34" s="98">
        <f t="shared" si="4"/>
        <v>41.554000000000002</v>
      </c>
      <c r="BW34" s="101"/>
      <c r="BX34" s="101">
        <f>AF75</f>
        <v>7.6639999999999988</v>
      </c>
      <c r="BY34" s="101">
        <f t="shared" si="1"/>
        <v>7.6639999999999988</v>
      </c>
      <c r="BZ34" s="101"/>
      <c r="CA34" s="101">
        <f t="shared" si="9"/>
        <v>7.66</v>
      </c>
      <c r="CB34" s="101"/>
      <c r="CC34" s="101" t="s">
        <v>343</v>
      </c>
      <c r="CD34" s="79" t="s">
        <v>323</v>
      </c>
      <c r="CE34" s="102">
        <v>75</v>
      </c>
      <c r="CF34" s="101" t="str">
        <f t="shared" si="5"/>
        <v>=AF75</v>
      </c>
    </row>
    <row r="35" spans="1:84" ht="30" customHeight="1" x14ac:dyDescent="0.3">
      <c r="A35" s="85" t="s">
        <v>102</v>
      </c>
      <c r="B35" s="96" t="str">
        <f>'Bieu 1CH'!B36</f>
        <v>Đất khu công nghiệp</v>
      </c>
      <c r="C35" s="97" t="s">
        <v>104</v>
      </c>
      <c r="D35" s="98">
        <f>'[1]Bieu 12CH data'!D35</f>
        <v>117.82</v>
      </c>
      <c r="E35" s="98">
        <f>'[1]Bieu 12CH data'!E35</f>
        <v>0</v>
      </c>
      <c r="F35" s="98">
        <f>'[1]Bieu 12CH data'!F35</f>
        <v>0</v>
      </c>
      <c r="G35" s="98">
        <f t="shared" si="50"/>
        <v>0</v>
      </c>
      <c r="H35" s="98">
        <f>'[1]Bieu 12CH data'!H35</f>
        <v>0</v>
      </c>
      <c r="I35" s="98">
        <f>'[1]Bieu 12CH data'!I35</f>
        <v>0</v>
      </c>
      <c r="J35" s="98">
        <f>'[1]Bieu 12CH data'!J35</f>
        <v>0</v>
      </c>
      <c r="K35" s="98">
        <f t="shared" si="36"/>
        <v>0</v>
      </c>
      <c r="L35" s="98">
        <f>'[1]Bieu 12CH data'!L35</f>
        <v>0</v>
      </c>
      <c r="M35" s="98">
        <f>'[1]Bieu 12CH data'!M35</f>
        <v>0</v>
      </c>
      <c r="N35" s="98">
        <f>'[1]Bieu 12CH data'!N35</f>
        <v>0</v>
      </c>
      <c r="O35" s="98">
        <f t="shared" si="51"/>
        <v>0</v>
      </c>
      <c r="P35" s="98">
        <f>'[1]Bieu 12CH data'!P35</f>
        <v>0</v>
      </c>
      <c r="Q35" s="98">
        <f>'[1]Bieu 12CH data'!Q35</f>
        <v>0</v>
      </c>
      <c r="R35" s="98">
        <f>'[1]Bieu 12CH data'!R35</f>
        <v>0</v>
      </c>
      <c r="S35" s="98">
        <f t="shared" si="41"/>
        <v>0</v>
      </c>
      <c r="T35" s="98">
        <f>'[1]Bieu 12CH data'!T35</f>
        <v>0</v>
      </c>
      <c r="U35" s="98">
        <f>'[1]Bieu 12CH data'!U35</f>
        <v>0</v>
      </c>
      <c r="V35" s="98">
        <f>'[1]Bieu 12CH data'!V35</f>
        <v>0</v>
      </c>
      <c r="W35" s="98">
        <f t="shared" si="47"/>
        <v>0</v>
      </c>
      <c r="X35" s="98">
        <f>'[1]Bieu 12CH data'!X35</f>
        <v>0</v>
      </c>
      <c r="Y35" s="98">
        <f>'[1]Bieu 12CH data'!Y35</f>
        <v>0</v>
      </c>
      <c r="Z35" s="98">
        <f>'[1]Bieu 12CH data'!Z35</f>
        <v>0</v>
      </c>
      <c r="AA35" s="98">
        <f>'[1]Bieu 12CH data'!AA35</f>
        <v>0</v>
      </c>
      <c r="AB35" s="98">
        <f>'[1]Bieu 12CH data'!AB35</f>
        <v>0</v>
      </c>
      <c r="AC35" s="98">
        <f>'[1]Bieu 12CH data'!AC35</f>
        <v>0</v>
      </c>
      <c r="AD35" s="98">
        <f>SUM(AE35:AM35,BE35:BQ35)-AG35</f>
        <v>0</v>
      </c>
      <c r="AE35" s="98">
        <f>'[1]Bieu 12CH data'!AE35</f>
        <v>0</v>
      </c>
      <c r="AF35" s="98">
        <f>'[1]Bieu 12CH data'!AF35</f>
        <v>0</v>
      </c>
      <c r="AG35" s="99">
        <f>$D35-$BU35</f>
        <v>117.82</v>
      </c>
      <c r="AH35" s="98">
        <f>'[1]Bieu 12CH data'!AH35</f>
        <v>0</v>
      </c>
      <c r="AI35" s="98">
        <f>'[1]Bieu 12CH data'!AI35</f>
        <v>0</v>
      </c>
      <c r="AJ35" s="98">
        <f>'[1]Bieu 12CH data'!AJ35</f>
        <v>0</v>
      </c>
      <c r="AK35" s="98">
        <f>'[1]Bieu 12CH data'!AK35</f>
        <v>0</v>
      </c>
      <c r="AL35" s="98">
        <f>'[1]Bieu 12CH data'!AL35</f>
        <v>0</v>
      </c>
      <c r="AM35" s="98">
        <f t="shared" si="52"/>
        <v>0</v>
      </c>
      <c r="AN35" s="100">
        <f>'[1]Bieu 12CH data'!AN35</f>
        <v>0</v>
      </c>
      <c r="AO35" s="100">
        <f>'[1]Bieu 12CH data'!AO35</f>
        <v>0</v>
      </c>
      <c r="AP35" s="100">
        <f>'[1]Bieu 12CH data'!AP35</f>
        <v>0</v>
      </c>
      <c r="AQ35" s="100">
        <f>'[1]Bieu 12CH data'!AQ35</f>
        <v>0</v>
      </c>
      <c r="AR35" s="100">
        <f>'[1]Bieu 12CH data'!AR35</f>
        <v>0</v>
      </c>
      <c r="AS35" s="100">
        <f>'[1]Bieu 12CH data'!AS35</f>
        <v>0</v>
      </c>
      <c r="AT35" s="100">
        <f>'[1]Bieu 12CH data'!AT35</f>
        <v>0</v>
      </c>
      <c r="AU35" s="100">
        <f>'[1]Bieu 12CH data'!AU35</f>
        <v>0</v>
      </c>
      <c r="AV35" s="100">
        <f>'[1]Bieu 12CH data'!AV35</f>
        <v>0</v>
      </c>
      <c r="AW35" s="100">
        <f>'[1]Bieu 12CH data'!AW35</f>
        <v>0</v>
      </c>
      <c r="AX35" s="100">
        <f>'[1]Bieu 12CH data'!AX35</f>
        <v>0</v>
      </c>
      <c r="AY35" s="100">
        <f>'[1]Bieu 12CH data'!AY35</f>
        <v>0</v>
      </c>
      <c r="AZ35" s="100">
        <f>'[1]Bieu 12CH data'!AZ35</f>
        <v>0</v>
      </c>
      <c r="BA35" s="100">
        <f>'[1]Bieu 12CH data'!BA35</f>
        <v>0</v>
      </c>
      <c r="BB35" s="100">
        <f>'[1]Bieu 12CH data'!BB35</f>
        <v>0</v>
      </c>
      <c r="BC35" s="100">
        <f>'[1]Bieu 12CH data'!BC35</f>
        <v>0</v>
      </c>
      <c r="BD35" s="100">
        <f>'[1]Bieu 12CH data'!BD35</f>
        <v>0</v>
      </c>
      <c r="BE35" s="98">
        <f>'[1]Bieu 12CH data'!BE35</f>
        <v>0</v>
      </c>
      <c r="BF35" s="98">
        <f>'[1]Bieu 12CH data'!BF35</f>
        <v>0</v>
      </c>
      <c r="BG35" s="98">
        <f>'[1]Bieu 12CH data'!BG35</f>
        <v>0</v>
      </c>
      <c r="BH35" s="98">
        <f>'[1]Bieu 12CH data'!BH35</f>
        <v>0</v>
      </c>
      <c r="BI35" s="98">
        <f>'[1]Bieu 12CH data'!BI35</f>
        <v>0</v>
      </c>
      <c r="BJ35" s="98">
        <f>'[1]Bieu 12CH data'!BJ35</f>
        <v>0</v>
      </c>
      <c r="BK35" s="98">
        <f>'[1]Bieu 12CH data'!BK35</f>
        <v>0</v>
      </c>
      <c r="BL35" s="98">
        <f>'[1]Bieu 12CH data'!BL35</f>
        <v>0</v>
      </c>
      <c r="BM35" s="98">
        <f>'[1]Bieu 12CH data'!BM35</f>
        <v>0</v>
      </c>
      <c r="BN35" s="98">
        <f>'[1]Bieu 12CH data'!BN35</f>
        <v>0</v>
      </c>
      <c r="BO35" s="98">
        <f>'[1]Bieu 12CH data'!BO35</f>
        <v>0</v>
      </c>
      <c r="BP35" s="98">
        <f>'[1]Bieu 12CH data'!BP35</f>
        <v>0</v>
      </c>
      <c r="BQ35" s="98">
        <f t="shared" si="53"/>
        <v>0</v>
      </c>
      <c r="BR35" s="98">
        <f>'[1]Bieu 12CH data'!BR35</f>
        <v>0</v>
      </c>
      <c r="BS35" s="98">
        <f>'[1]Bieu 12CH data'!BS35</f>
        <v>0</v>
      </c>
      <c r="BT35" s="98">
        <f>'[1]Bieu 12CH data'!BT35</f>
        <v>0</v>
      </c>
      <c r="BU35" s="98">
        <f>'[1]Bieu 12CH data'!BU35</f>
        <v>0</v>
      </c>
      <c r="BV35" s="98">
        <f t="shared" si="4"/>
        <v>423.08799999999997</v>
      </c>
      <c r="BW35" s="101"/>
      <c r="BX35" s="101">
        <f>AG75</f>
        <v>305.26799999999997</v>
      </c>
      <c r="BY35" s="101">
        <f t="shared" si="1"/>
        <v>305.26799999999997</v>
      </c>
      <c r="BZ35" s="101"/>
      <c r="CA35" s="101">
        <f t="shared" si="9"/>
        <v>305.27</v>
      </c>
      <c r="CB35" s="101"/>
      <c r="CC35" s="101" t="s">
        <v>343</v>
      </c>
      <c r="CD35" s="101" t="s">
        <v>324</v>
      </c>
      <c r="CE35" s="102">
        <v>75</v>
      </c>
      <c r="CF35" s="101" t="str">
        <f t="shared" si="5"/>
        <v>=AG75</v>
      </c>
    </row>
    <row r="36" spans="1:84" ht="30" customHeight="1" x14ac:dyDescent="0.3">
      <c r="A36" s="85" t="s">
        <v>105</v>
      </c>
      <c r="B36" s="96" t="str">
        <f>'Bieu 1CH'!B37</f>
        <v>Đất cụm công nghiệp</v>
      </c>
      <c r="C36" s="97" t="s">
        <v>107</v>
      </c>
      <c r="D36" s="98">
        <f>'[1]Bieu 12CH data'!D36</f>
        <v>197.48999999999998</v>
      </c>
      <c r="E36" s="98">
        <f>'[1]Bieu 12CH data'!E36</f>
        <v>0</v>
      </c>
      <c r="F36" s="98">
        <f>'[1]Bieu 12CH data'!F36</f>
        <v>0</v>
      </c>
      <c r="G36" s="98">
        <f t="shared" si="50"/>
        <v>0</v>
      </c>
      <c r="H36" s="98">
        <f>'[1]Bieu 12CH data'!H36</f>
        <v>0</v>
      </c>
      <c r="I36" s="98">
        <f>'[1]Bieu 12CH data'!I36</f>
        <v>0</v>
      </c>
      <c r="J36" s="98">
        <f>'[1]Bieu 12CH data'!J36</f>
        <v>0</v>
      </c>
      <c r="K36" s="98">
        <f t="shared" si="36"/>
        <v>0</v>
      </c>
      <c r="L36" s="98">
        <f>'[1]Bieu 12CH data'!L36</f>
        <v>0</v>
      </c>
      <c r="M36" s="98">
        <f>'[1]Bieu 12CH data'!M36</f>
        <v>0</v>
      </c>
      <c r="N36" s="98">
        <f>'[1]Bieu 12CH data'!N36</f>
        <v>0</v>
      </c>
      <c r="O36" s="98">
        <f t="shared" si="51"/>
        <v>0</v>
      </c>
      <c r="P36" s="98">
        <f>'[1]Bieu 12CH data'!P36</f>
        <v>0</v>
      </c>
      <c r="Q36" s="98">
        <f>'[1]Bieu 12CH data'!Q36</f>
        <v>0</v>
      </c>
      <c r="R36" s="98">
        <f>'[1]Bieu 12CH data'!R36</f>
        <v>0</v>
      </c>
      <c r="S36" s="98">
        <f t="shared" si="41"/>
        <v>0</v>
      </c>
      <c r="T36" s="98">
        <f>'[1]Bieu 12CH data'!T36</f>
        <v>0</v>
      </c>
      <c r="U36" s="98">
        <f>'[1]Bieu 12CH data'!U36</f>
        <v>0</v>
      </c>
      <c r="V36" s="98">
        <f>'[1]Bieu 12CH data'!V36</f>
        <v>0</v>
      </c>
      <c r="W36" s="98">
        <f t="shared" si="47"/>
        <v>0</v>
      </c>
      <c r="X36" s="98">
        <f>'[1]Bieu 12CH data'!X36</f>
        <v>0</v>
      </c>
      <c r="Y36" s="98">
        <f>'[1]Bieu 12CH data'!Y36</f>
        <v>0</v>
      </c>
      <c r="Z36" s="98">
        <f>'[1]Bieu 12CH data'!Z36</f>
        <v>0</v>
      </c>
      <c r="AA36" s="98">
        <f>'[1]Bieu 12CH data'!AA36</f>
        <v>0</v>
      </c>
      <c r="AB36" s="98">
        <f>'[1]Bieu 12CH data'!AB36</f>
        <v>0</v>
      </c>
      <c r="AC36" s="98">
        <f>'[1]Bieu 12CH data'!AC36</f>
        <v>0</v>
      </c>
      <c r="AD36" s="98">
        <f>SUM(AE36:AM36,BE36:BQ36)-AH36</f>
        <v>0</v>
      </c>
      <c r="AE36" s="98">
        <f>'[1]Bieu 12CH data'!AE36</f>
        <v>0</v>
      </c>
      <c r="AF36" s="98">
        <f>'[1]Bieu 12CH data'!AF36</f>
        <v>0</v>
      </c>
      <c r="AG36" s="98">
        <f>'[1]Bieu 12CH data'!AG36</f>
        <v>0</v>
      </c>
      <c r="AH36" s="99">
        <f>$D36-$BU36</f>
        <v>197.48999999999998</v>
      </c>
      <c r="AI36" s="98">
        <f>'[1]Bieu 12CH data'!AI36</f>
        <v>0</v>
      </c>
      <c r="AJ36" s="98">
        <f>'[1]Bieu 12CH data'!AJ36</f>
        <v>0</v>
      </c>
      <c r="AK36" s="98">
        <f>'[1]Bieu 12CH data'!AK36</f>
        <v>0</v>
      </c>
      <c r="AL36" s="98">
        <f>'[1]Bieu 12CH data'!AL36</f>
        <v>0</v>
      </c>
      <c r="AM36" s="98">
        <f t="shared" si="52"/>
        <v>0</v>
      </c>
      <c r="AN36" s="100">
        <f>'[1]Bieu 12CH data'!AN36</f>
        <v>0</v>
      </c>
      <c r="AO36" s="100">
        <f>'[1]Bieu 12CH data'!AO36</f>
        <v>0</v>
      </c>
      <c r="AP36" s="100">
        <f>'[1]Bieu 12CH data'!AP36</f>
        <v>0</v>
      </c>
      <c r="AQ36" s="100">
        <f>'[1]Bieu 12CH data'!AQ36</f>
        <v>0</v>
      </c>
      <c r="AR36" s="100">
        <f>'[1]Bieu 12CH data'!AR36</f>
        <v>0</v>
      </c>
      <c r="AS36" s="100">
        <f>'[1]Bieu 12CH data'!AS36</f>
        <v>0</v>
      </c>
      <c r="AT36" s="100">
        <f>'[1]Bieu 12CH data'!AT36</f>
        <v>0</v>
      </c>
      <c r="AU36" s="100">
        <f>'[1]Bieu 12CH data'!AU36</f>
        <v>0</v>
      </c>
      <c r="AV36" s="100">
        <f>'[1]Bieu 12CH data'!AV36</f>
        <v>0</v>
      </c>
      <c r="AW36" s="100">
        <f>'[1]Bieu 12CH data'!AW36</f>
        <v>0</v>
      </c>
      <c r="AX36" s="100">
        <f>'[1]Bieu 12CH data'!AX36</f>
        <v>0</v>
      </c>
      <c r="AY36" s="100">
        <f>'[1]Bieu 12CH data'!AY36</f>
        <v>0</v>
      </c>
      <c r="AZ36" s="100">
        <f>'[1]Bieu 12CH data'!AZ36</f>
        <v>0</v>
      </c>
      <c r="BA36" s="100">
        <f>'[1]Bieu 12CH data'!BA36</f>
        <v>0</v>
      </c>
      <c r="BB36" s="100">
        <f>'[1]Bieu 12CH data'!BB36</f>
        <v>0</v>
      </c>
      <c r="BC36" s="100">
        <f>'[1]Bieu 12CH data'!BC36</f>
        <v>0</v>
      </c>
      <c r="BD36" s="100">
        <f>'[1]Bieu 12CH data'!BD36</f>
        <v>0</v>
      </c>
      <c r="BE36" s="98">
        <f>'[1]Bieu 12CH data'!BE36</f>
        <v>0</v>
      </c>
      <c r="BF36" s="98">
        <f>'[1]Bieu 12CH data'!BF36</f>
        <v>0</v>
      </c>
      <c r="BG36" s="98">
        <f>'[1]Bieu 12CH data'!BG36</f>
        <v>0</v>
      </c>
      <c r="BH36" s="98">
        <f>'[1]Bieu 12CH data'!BH36</f>
        <v>0</v>
      </c>
      <c r="BI36" s="98">
        <f>'[1]Bieu 12CH data'!BI36</f>
        <v>0</v>
      </c>
      <c r="BJ36" s="98">
        <f>'[1]Bieu 12CH data'!BJ36</f>
        <v>0</v>
      </c>
      <c r="BK36" s="98">
        <f>'[1]Bieu 12CH data'!BK36</f>
        <v>0</v>
      </c>
      <c r="BL36" s="98">
        <f>'[1]Bieu 12CH data'!BL36</f>
        <v>0</v>
      </c>
      <c r="BM36" s="98">
        <f>'[1]Bieu 12CH data'!BM36</f>
        <v>0</v>
      </c>
      <c r="BN36" s="98">
        <f>'[1]Bieu 12CH data'!BN36</f>
        <v>0</v>
      </c>
      <c r="BO36" s="98">
        <f>'[1]Bieu 12CH data'!BO36</f>
        <v>0</v>
      </c>
      <c r="BP36" s="98">
        <f>'[1]Bieu 12CH data'!BP36</f>
        <v>0</v>
      </c>
      <c r="BQ36" s="98">
        <f t="shared" si="53"/>
        <v>0</v>
      </c>
      <c r="BR36" s="98">
        <f>'[1]Bieu 12CH data'!BR36</f>
        <v>0</v>
      </c>
      <c r="BS36" s="98">
        <f>'[1]Bieu 12CH data'!BS36</f>
        <v>0</v>
      </c>
      <c r="BT36" s="98">
        <f>'[1]Bieu 12CH data'!BT36</f>
        <v>0</v>
      </c>
      <c r="BU36" s="98">
        <f>'[1]Bieu 12CH data'!BU36</f>
        <v>0</v>
      </c>
      <c r="BV36" s="98">
        <f t="shared" si="4"/>
        <v>217.48999999999998</v>
      </c>
      <c r="BW36" s="101"/>
      <c r="BX36" s="101">
        <f>AH75</f>
        <v>19.999999999999996</v>
      </c>
      <c r="BY36" s="101">
        <f t="shared" si="1"/>
        <v>19.999999999999996</v>
      </c>
      <c r="BZ36" s="101"/>
      <c r="CA36" s="101">
        <f t="shared" si="9"/>
        <v>20</v>
      </c>
      <c r="CB36" s="101"/>
      <c r="CC36" s="101" t="s">
        <v>343</v>
      </c>
      <c r="CD36" s="101" t="s">
        <v>325</v>
      </c>
      <c r="CE36" s="102">
        <v>75</v>
      </c>
      <c r="CF36" s="101" t="str">
        <f t="shared" si="5"/>
        <v>=AH75</v>
      </c>
    </row>
    <row r="37" spans="1:84" ht="30" customHeight="1" x14ac:dyDescent="0.3">
      <c r="A37" s="85" t="s">
        <v>108</v>
      </c>
      <c r="B37" s="96" t="str">
        <f>'Bieu 1CH'!B38</f>
        <v>Đất thương mại, dịch vụ</v>
      </c>
      <c r="C37" s="97" t="s">
        <v>110</v>
      </c>
      <c r="D37" s="98">
        <f>'[1]Bieu 12CH data'!D37</f>
        <v>54.417000000000002</v>
      </c>
      <c r="E37" s="98">
        <f>'[1]Bieu 12CH data'!E37</f>
        <v>0</v>
      </c>
      <c r="F37" s="98">
        <f>'[1]Bieu 12CH data'!F37</f>
        <v>0</v>
      </c>
      <c r="G37" s="98">
        <f t="shared" si="50"/>
        <v>0</v>
      </c>
      <c r="H37" s="98">
        <f>'[1]Bieu 12CH data'!H37</f>
        <v>0</v>
      </c>
      <c r="I37" s="98">
        <f>'[1]Bieu 12CH data'!I37</f>
        <v>0</v>
      </c>
      <c r="J37" s="98">
        <f>'[1]Bieu 12CH data'!J37</f>
        <v>0</v>
      </c>
      <c r="K37" s="98">
        <f t="shared" si="36"/>
        <v>0</v>
      </c>
      <c r="L37" s="98">
        <f>'[1]Bieu 12CH data'!L37</f>
        <v>0</v>
      </c>
      <c r="M37" s="98">
        <f>'[1]Bieu 12CH data'!M37</f>
        <v>0</v>
      </c>
      <c r="N37" s="98">
        <f>'[1]Bieu 12CH data'!N37</f>
        <v>0</v>
      </c>
      <c r="O37" s="98">
        <f t="shared" si="51"/>
        <v>0</v>
      </c>
      <c r="P37" s="98">
        <f>'[1]Bieu 12CH data'!P37</f>
        <v>0</v>
      </c>
      <c r="Q37" s="98">
        <f>'[1]Bieu 12CH data'!Q37</f>
        <v>0</v>
      </c>
      <c r="R37" s="98">
        <f>'[1]Bieu 12CH data'!R37</f>
        <v>0</v>
      </c>
      <c r="S37" s="98">
        <f t="shared" si="41"/>
        <v>0</v>
      </c>
      <c r="T37" s="98">
        <f>'[1]Bieu 12CH data'!T37</f>
        <v>0</v>
      </c>
      <c r="U37" s="98">
        <f>'[1]Bieu 12CH data'!U37</f>
        <v>0</v>
      </c>
      <c r="V37" s="98">
        <f>'[1]Bieu 12CH data'!V37</f>
        <v>0</v>
      </c>
      <c r="W37" s="98">
        <f t="shared" si="47"/>
        <v>0</v>
      </c>
      <c r="X37" s="98">
        <f>'[1]Bieu 12CH data'!X37</f>
        <v>0</v>
      </c>
      <c r="Y37" s="98">
        <f>'[1]Bieu 12CH data'!Y37</f>
        <v>0</v>
      </c>
      <c r="Z37" s="98">
        <f>'[1]Bieu 12CH data'!Z37</f>
        <v>0</v>
      </c>
      <c r="AA37" s="98">
        <f>'[1]Bieu 12CH data'!AA37</f>
        <v>0</v>
      </c>
      <c r="AB37" s="98">
        <f>'[1]Bieu 12CH data'!AB37</f>
        <v>0</v>
      </c>
      <c r="AC37" s="98">
        <f>'[1]Bieu 12CH data'!AC37</f>
        <v>0</v>
      </c>
      <c r="AD37" s="98">
        <f>SUM(AE37:AM37,BE37:BQ37)-AI37</f>
        <v>0</v>
      </c>
      <c r="AE37" s="98">
        <f>'[1]Bieu 12CH data'!AE37</f>
        <v>0</v>
      </c>
      <c r="AF37" s="98">
        <f>'[1]Bieu 12CH data'!AF37</f>
        <v>0</v>
      </c>
      <c r="AG37" s="98">
        <f>'[1]Bieu 12CH data'!AG37</f>
        <v>0</v>
      </c>
      <c r="AH37" s="98">
        <f>'[1]Bieu 12CH data'!AH37</f>
        <v>0</v>
      </c>
      <c r="AI37" s="99">
        <f>$D37-$BU37</f>
        <v>54.417000000000002</v>
      </c>
      <c r="AJ37" s="98">
        <f>'[1]Bieu 12CH data'!AJ37</f>
        <v>0</v>
      </c>
      <c r="AK37" s="98">
        <f>'[1]Bieu 12CH data'!AK37</f>
        <v>0</v>
      </c>
      <c r="AL37" s="98">
        <f>'[1]Bieu 12CH data'!AL37</f>
        <v>0</v>
      </c>
      <c r="AM37" s="98">
        <f t="shared" si="52"/>
        <v>0</v>
      </c>
      <c r="AN37" s="100">
        <f>'[1]Bieu 12CH data'!AN37</f>
        <v>0</v>
      </c>
      <c r="AO37" s="100">
        <f>'[1]Bieu 12CH data'!AO37</f>
        <v>0</v>
      </c>
      <c r="AP37" s="100">
        <f>'[1]Bieu 12CH data'!AP37</f>
        <v>0</v>
      </c>
      <c r="AQ37" s="100">
        <f>'[1]Bieu 12CH data'!AQ37</f>
        <v>0</v>
      </c>
      <c r="AR37" s="100">
        <f>'[1]Bieu 12CH data'!AR37</f>
        <v>0</v>
      </c>
      <c r="AS37" s="100">
        <f>'[1]Bieu 12CH data'!AS37</f>
        <v>0</v>
      </c>
      <c r="AT37" s="100">
        <f>'[1]Bieu 12CH data'!AT37</f>
        <v>0</v>
      </c>
      <c r="AU37" s="100">
        <f>'[1]Bieu 12CH data'!AU37</f>
        <v>0</v>
      </c>
      <c r="AV37" s="100">
        <f>'[1]Bieu 12CH data'!AV37</f>
        <v>0</v>
      </c>
      <c r="AW37" s="100">
        <f>'[1]Bieu 12CH data'!AW37</f>
        <v>0</v>
      </c>
      <c r="AX37" s="100">
        <f>'[1]Bieu 12CH data'!AX37</f>
        <v>0</v>
      </c>
      <c r="AY37" s="100">
        <f>'[1]Bieu 12CH data'!AY37</f>
        <v>0</v>
      </c>
      <c r="AZ37" s="100">
        <f>'[1]Bieu 12CH data'!AZ37</f>
        <v>0</v>
      </c>
      <c r="BA37" s="100">
        <f>'[1]Bieu 12CH data'!BA37</f>
        <v>0</v>
      </c>
      <c r="BB37" s="100">
        <f>'[1]Bieu 12CH data'!BB37</f>
        <v>0</v>
      </c>
      <c r="BC37" s="100">
        <f>'[1]Bieu 12CH data'!BC37</f>
        <v>0</v>
      </c>
      <c r="BD37" s="100">
        <f>'[1]Bieu 12CH data'!BD37</f>
        <v>0</v>
      </c>
      <c r="BE37" s="98">
        <f>'[1]Bieu 12CH data'!BE37</f>
        <v>0</v>
      </c>
      <c r="BF37" s="98">
        <f>'[1]Bieu 12CH data'!BF37</f>
        <v>0</v>
      </c>
      <c r="BG37" s="98">
        <f>'[1]Bieu 12CH data'!BG37</f>
        <v>0</v>
      </c>
      <c r="BH37" s="98">
        <f>'[1]Bieu 12CH data'!BH37</f>
        <v>0</v>
      </c>
      <c r="BI37" s="98">
        <f>'[1]Bieu 12CH data'!BI37</f>
        <v>0</v>
      </c>
      <c r="BJ37" s="98">
        <f>'[1]Bieu 12CH data'!BJ37</f>
        <v>0</v>
      </c>
      <c r="BK37" s="98">
        <f>'[1]Bieu 12CH data'!BK37</f>
        <v>0</v>
      </c>
      <c r="BL37" s="98">
        <f>'[1]Bieu 12CH data'!BL37</f>
        <v>0</v>
      </c>
      <c r="BM37" s="98">
        <f>'[1]Bieu 12CH data'!BM37</f>
        <v>0</v>
      </c>
      <c r="BN37" s="98">
        <f>'[1]Bieu 12CH data'!BN37</f>
        <v>0</v>
      </c>
      <c r="BO37" s="98">
        <f>'[1]Bieu 12CH data'!BO37</f>
        <v>0</v>
      </c>
      <c r="BP37" s="98">
        <f>'[1]Bieu 12CH data'!BP37</f>
        <v>0</v>
      </c>
      <c r="BQ37" s="98">
        <f t="shared" si="53"/>
        <v>0</v>
      </c>
      <c r="BR37" s="98">
        <f>'[1]Bieu 12CH data'!BR37</f>
        <v>0</v>
      </c>
      <c r="BS37" s="98">
        <f>'[1]Bieu 12CH data'!BS37</f>
        <v>0</v>
      </c>
      <c r="BT37" s="98">
        <f>'[1]Bieu 12CH data'!BT37</f>
        <v>0</v>
      </c>
      <c r="BU37" s="98">
        <f>'[1]Bieu 12CH data'!BU37</f>
        <v>0</v>
      </c>
      <c r="BV37" s="98">
        <f t="shared" si="4"/>
        <v>170.45500000000001</v>
      </c>
      <c r="BW37" s="101"/>
      <c r="BX37" s="101">
        <f>AI75</f>
        <v>116.03800000000001</v>
      </c>
      <c r="BY37" s="101">
        <f t="shared" si="1"/>
        <v>116.03800000000001</v>
      </c>
      <c r="BZ37" s="101"/>
      <c r="CA37" s="101">
        <f t="shared" si="9"/>
        <v>116.04</v>
      </c>
      <c r="CB37" s="101"/>
      <c r="CC37" s="101" t="s">
        <v>343</v>
      </c>
      <c r="CD37" s="101" t="s">
        <v>240</v>
      </c>
      <c r="CE37" s="102">
        <v>75</v>
      </c>
      <c r="CF37" s="101" t="str">
        <f t="shared" si="5"/>
        <v>=AI75</v>
      </c>
    </row>
    <row r="38" spans="1:84" ht="30" customHeight="1" x14ac:dyDescent="0.3">
      <c r="A38" s="85" t="s">
        <v>111</v>
      </c>
      <c r="B38" s="96" t="str">
        <f>'Bieu 1CH'!B39</f>
        <v>Đất cơ sở sản xuất phi nông nghiệp</v>
      </c>
      <c r="C38" s="97" t="s">
        <v>113</v>
      </c>
      <c r="D38" s="98">
        <f>'[1]Bieu 12CH data'!D38</f>
        <v>200.04</v>
      </c>
      <c r="E38" s="98">
        <f>'[1]Bieu 12CH data'!E38</f>
        <v>0</v>
      </c>
      <c r="F38" s="98">
        <f>'[1]Bieu 12CH data'!F38</f>
        <v>0</v>
      </c>
      <c r="G38" s="98">
        <f t="shared" si="50"/>
        <v>0</v>
      </c>
      <c r="H38" s="98">
        <f>'[1]Bieu 12CH data'!H38</f>
        <v>0</v>
      </c>
      <c r="I38" s="98">
        <f>'[1]Bieu 12CH data'!I38</f>
        <v>0</v>
      </c>
      <c r="J38" s="98">
        <f>'[1]Bieu 12CH data'!J38</f>
        <v>0</v>
      </c>
      <c r="K38" s="98">
        <f t="shared" si="36"/>
        <v>0</v>
      </c>
      <c r="L38" s="98">
        <f>'[1]Bieu 12CH data'!L38</f>
        <v>0</v>
      </c>
      <c r="M38" s="98">
        <f>'[1]Bieu 12CH data'!M38</f>
        <v>0</v>
      </c>
      <c r="N38" s="98">
        <f>'[1]Bieu 12CH data'!N38</f>
        <v>0</v>
      </c>
      <c r="O38" s="98">
        <f t="shared" si="51"/>
        <v>0</v>
      </c>
      <c r="P38" s="98">
        <f>'[1]Bieu 12CH data'!P38</f>
        <v>0</v>
      </c>
      <c r="Q38" s="98">
        <f>'[1]Bieu 12CH data'!Q38</f>
        <v>0</v>
      </c>
      <c r="R38" s="98">
        <f>'[1]Bieu 12CH data'!R38</f>
        <v>0</v>
      </c>
      <c r="S38" s="98">
        <f t="shared" si="41"/>
        <v>0</v>
      </c>
      <c r="T38" s="98">
        <f>'[1]Bieu 12CH data'!T38</f>
        <v>0</v>
      </c>
      <c r="U38" s="98">
        <f>'[1]Bieu 12CH data'!U38</f>
        <v>0</v>
      </c>
      <c r="V38" s="98">
        <f>'[1]Bieu 12CH data'!V38</f>
        <v>0</v>
      </c>
      <c r="W38" s="98">
        <f t="shared" si="47"/>
        <v>0</v>
      </c>
      <c r="X38" s="98">
        <f>'[1]Bieu 12CH data'!X38</f>
        <v>0</v>
      </c>
      <c r="Y38" s="98">
        <f>'[1]Bieu 12CH data'!Y38</f>
        <v>0</v>
      </c>
      <c r="Z38" s="98">
        <f>'[1]Bieu 12CH data'!Z38</f>
        <v>0</v>
      </c>
      <c r="AA38" s="98">
        <f>'[1]Bieu 12CH data'!AA38</f>
        <v>0</v>
      </c>
      <c r="AB38" s="98">
        <f>'[1]Bieu 12CH data'!AB38</f>
        <v>0</v>
      </c>
      <c r="AC38" s="98">
        <f>'[1]Bieu 12CH data'!AC38</f>
        <v>0</v>
      </c>
      <c r="AD38" s="98">
        <f>SUM(AE38:AM38,BE38:BQ38)-AJ38</f>
        <v>0</v>
      </c>
      <c r="AE38" s="98">
        <f>'[1]Bieu 12CH data'!AE38</f>
        <v>0</v>
      </c>
      <c r="AF38" s="98">
        <f>'[1]Bieu 12CH data'!AF38</f>
        <v>0</v>
      </c>
      <c r="AG38" s="98">
        <f>'[1]Bieu 12CH data'!AG38</f>
        <v>0</v>
      </c>
      <c r="AH38" s="98">
        <f>'[1]Bieu 12CH data'!AH38</f>
        <v>0</v>
      </c>
      <c r="AI38" s="98">
        <f>'[1]Bieu 12CH data'!AI38</f>
        <v>0</v>
      </c>
      <c r="AJ38" s="99">
        <f>$D38-$BU38</f>
        <v>200.04</v>
      </c>
      <c r="AK38" s="98">
        <f>'[1]Bieu 12CH data'!AK38</f>
        <v>0</v>
      </c>
      <c r="AL38" s="98">
        <f>'[1]Bieu 12CH data'!AL38</f>
        <v>0</v>
      </c>
      <c r="AM38" s="98">
        <f t="shared" si="52"/>
        <v>0</v>
      </c>
      <c r="AN38" s="100">
        <f>'[1]Bieu 12CH data'!AN38</f>
        <v>0</v>
      </c>
      <c r="AO38" s="100">
        <f>'[1]Bieu 12CH data'!AO38</f>
        <v>0</v>
      </c>
      <c r="AP38" s="100">
        <f>'[1]Bieu 12CH data'!AP38</f>
        <v>0</v>
      </c>
      <c r="AQ38" s="100">
        <f>'[1]Bieu 12CH data'!AQ38</f>
        <v>0</v>
      </c>
      <c r="AR38" s="100">
        <f>'[1]Bieu 12CH data'!AR38</f>
        <v>0</v>
      </c>
      <c r="AS38" s="100">
        <f>'[1]Bieu 12CH data'!AS38</f>
        <v>0</v>
      </c>
      <c r="AT38" s="100">
        <f>'[1]Bieu 12CH data'!AT38</f>
        <v>0</v>
      </c>
      <c r="AU38" s="100">
        <f>'[1]Bieu 12CH data'!AU38</f>
        <v>0</v>
      </c>
      <c r="AV38" s="100">
        <f>'[1]Bieu 12CH data'!AV38</f>
        <v>0</v>
      </c>
      <c r="AW38" s="100">
        <f>'[1]Bieu 12CH data'!AW38</f>
        <v>0</v>
      </c>
      <c r="AX38" s="100">
        <f>'[1]Bieu 12CH data'!AX38</f>
        <v>0</v>
      </c>
      <c r="AY38" s="100">
        <f>'[1]Bieu 12CH data'!AY38</f>
        <v>0</v>
      </c>
      <c r="AZ38" s="100">
        <f>'[1]Bieu 12CH data'!AZ38</f>
        <v>0</v>
      </c>
      <c r="BA38" s="100">
        <f>'[1]Bieu 12CH data'!BA38</f>
        <v>0</v>
      </c>
      <c r="BB38" s="100">
        <f>'[1]Bieu 12CH data'!BB38</f>
        <v>0</v>
      </c>
      <c r="BC38" s="100">
        <f>'[1]Bieu 12CH data'!BC38</f>
        <v>0</v>
      </c>
      <c r="BD38" s="100">
        <f>'[1]Bieu 12CH data'!BD38</f>
        <v>0</v>
      </c>
      <c r="BE38" s="98">
        <f>'[1]Bieu 12CH data'!BE38</f>
        <v>0</v>
      </c>
      <c r="BF38" s="98">
        <f>'[1]Bieu 12CH data'!BF38</f>
        <v>0</v>
      </c>
      <c r="BG38" s="98">
        <f>'[1]Bieu 12CH data'!BG38</f>
        <v>0</v>
      </c>
      <c r="BH38" s="98">
        <f>'[1]Bieu 12CH data'!BH38</f>
        <v>0</v>
      </c>
      <c r="BI38" s="98">
        <f>'[1]Bieu 12CH data'!BI38</f>
        <v>0</v>
      </c>
      <c r="BJ38" s="98">
        <f>'[1]Bieu 12CH data'!BJ38</f>
        <v>0</v>
      </c>
      <c r="BK38" s="98">
        <f>'[1]Bieu 12CH data'!BK38</f>
        <v>0</v>
      </c>
      <c r="BL38" s="98">
        <f>'[1]Bieu 12CH data'!BL38</f>
        <v>0</v>
      </c>
      <c r="BM38" s="98">
        <f>'[1]Bieu 12CH data'!BM38</f>
        <v>0</v>
      </c>
      <c r="BN38" s="98">
        <f>'[1]Bieu 12CH data'!BN38</f>
        <v>0</v>
      </c>
      <c r="BO38" s="98">
        <f>'[1]Bieu 12CH data'!BO38</f>
        <v>0</v>
      </c>
      <c r="BP38" s="98">
        <f>'[1]Bieu 12CH data'!BP38</f>
        <v>0</v>
      </c>
      <c r="BQ38" s="98">
        <f t="shared" si="53"/>
        <v>0</v>
      </c>
      <c r="BR38" s="98">
        <f>'[1]Bieu 12CH data'!BR38</f>
        <v>0</v>
      </c>
      <c r="BS38" s="98">
        <f>'[1]Bieu 12CH data'!BS38</f>
        <v>0</v>
      </c>
      <c r="BT38" s="98">
        <f>'[1]Bieu 12CH data'!BT38</f>
        <v>0</v>
      </c>
      <c r="BU38" s="98">
        <f>'[1]Bieu 12CH data'!BU38</f>
        <v>0</v>
      </c>
      <c r="BV38" s="98">
        <f t="shared" si="4"/>
        <v>202.92999999999998</v>
      </c>
      <c r="BW38" s="101"/>
      <c r="BX38" s="101">
        <f>AJ75</f>
        <v>2.8899999999999997</v>
      </c>
      <c r="BY38" s="101">
        <f t="shared" si="1"/>
        <v>2.8899999999999997</v>
      </c>
      <c r="BZ38" s="101"/>
      <c r="CA38" s="101">
        <f t="shared" si="9"/>
        <v>2.89</v>
      </c>
      <c r="CB38" s="101"/>
      <c r="CC38" s="101" t="s">
        <v>343</v>
      </c>
      <c r="CD38" s="101" t="s">
        <v>326</v>
      </c>
      <c r="CE38" s="102">
        <v>75</v>
      </c>
      <c r="CF38" s="101" t="str">
        <f t="shared" si="5"/>
        <v>=AJ75</v>
      </c>
    </row>
    <row r="39" spans="1:84" ht="30" customHeight="1" x14ac:dyDescent="0.3">
      <c r="A39" s="85" t="s">
        <v>114</v>
      </c>
      <c r="B39" s="96" t="str">
        <f>'Bieu 1CH'!B40</f>
        <v>Đất sử dụng cho hoạt động khoáng sản</v>
      </c>
      <c r="C39" s="97" t="s">
        <v>116</v>
      </c>
      <c r="D39" s="98">
        <f>'[1]Bieu 12CH data'!D39</f>
        <v>0.27</v>
      </c>
      <c r="E39" s="98">
        <f>'[1]Bieu 12CH data'!E39</f>
        <v>0</v>
      </c>
      <c r="F39" s="98">
        <f>'[1]Bieu 12CH data'!F39</f>
        <v>0</v>
      </c>
      <c r="G39" s="98">
        <f t="shared" si="50"/>
        <v>0</v>
      </c>
      <c r="H39" s="98">
        <f>'[1]Bieu 12CH data'!H39</f>
        <v>0</v>
      </c>
      <c r="I39" s="98">
        <f>'[1]Bieu 12CH data'!I39</f>
        <v>0</v>
      </c>
      <c r="J39" s="98">
        <f>'[1]Bieu 12CH data'!J39</f>
        <v>0</v>
      </c>
      <c r="K39" s="98">
        <f t="shared" si="36"/>
        <v>0</v>
      </c>
      <c r="L39" s="98">
        <f>'[1]Bieu 12CH data'!L39</f>
        <v>0</v>
      </c>
      <c r="M39" s="98">
        <f>'[1]Bieu 12CH data'!M39</f>
        <v>0</v>
      </c>
      <c r="N39" s="98">
        <f>'[1]Bieu 12CH data'!N39</f>
        <v>0</v>
      </c>
      <c r="O39" s="98">
        <f t="shared" si="51"/>
        <v>0</v>
      </c>
      <c r="P39" s="98">
        <f>'[1]Bieu 12CH data'!P39</f>
        <v>0</v>
      </c>
      <c r="Q39" s="98">
        <f>'[1]Bieu 12CH data'!Q39</f>
        <v>0</v>
      </c>
      <c r="R39" s="98">
        <f>'[1]Bieu 12CH data'!R39</f>
        <v>0</v>
      </c>
      <c r="S39" s="98">
        <f t="shared" si="41"/>
        <v>0</v>
      </c>
      <c r="T39" s="98">
        <f>'[1]Bieu 12CH data'!T39</f>
        <v>0</v>
      </c>
      <c r="U39" s="98">
        <f>'[1]Bieu 12CH data'!U39</f>
        <v>0</v>
      </c>
      <c r="V39" s="98">
        <f>'[1]Bieu 12CH data'!V39</f>
        <v>0</v>
      </c>
      <c r="W39" s="98">
        <f t="shared" si="47"/>
        <v>0</v>
      </c>
      <c r="X39" s="98">
        <f>'[1]Bieu 12CH data'!X39</f>
        <v>0</v>
      </c>
      <c r="Y39" s="98">
        <f>'[1]Bieu 12CH data'!Y39</f>
        <v>0</v>
      </c>
      <c r="Z39" s="98">
        <f>'[1]Bieu 12CH data'!Z39</f>
        <v>0</v>
      </c>
      <c r="AA39" s="98">
        <f>'[1]Bieu 12CH data'!AA39</f>
        <v>0</v>
      </c>
      <c r="AB39" s="98">
        <f>'[1]Bieu 12CH data'!AB39</f>
        <v>0</v>
      </c>
      <c r="AC39" s="98">
        <f>'[1]Bieu 12CH data'!AC39</f>
        <v>0</v>
      </c>
      <c r="AD39" s="98">
        <f>SUM(AE39:AM39,BE39:BQ39)-AK39</f>
        <v>0</v>
      </c>
      <c r="AE39" s="98">
        <f>'[1]Bieu 12CH data'!AE39</f>
        <v>0</v>
      </c>
      <c r="AF39" s="98">
        <f>'[1]Bieu 12CH data'!AF39</f>
        <v>0</v>
      </c>
      <c r="AG39" s="98">
        <f>'[1]Bieu 12CH data'!AG39</f>
        <v>0</v>
      </c>
      <c r="AH39" s="98">
        <f>'[1]Bieu 12CH data'!AH39</f>
        <v>0</v>
      </c>
      <c r="AI39" s="98">
        <f>'[1]Bieu 12CH data'!AI39</f>
        <v>0</v>
      </c>
      <c r="AJ39" s="98">
        <f>'[1]Bieu 12CH data'!AJ39</f>
        <v>0</v>
      </c>
      <c r="AK39" s="99">
        <f>$D39-$BU39</f>
        <v>0.27</v>
      </c>
      <c r="AL39" s="98">
        <f>'[1]Bieu 12CH data'!AL39</f>
        <v>0</v>
      </c>
      <c r="AM39" s="98">
        <f t="shared" si="52"/>
        <v>0</v>
      </c>
      <c r="AN39" s="100">
        <f>'[1]Bieu 12CH data'!AN39</f>
        <v>0</v>
      </c>
      <c r="AO39" s="100">
        <f>'[1]Bieu 12CH data'!AO39</f>
        <v>0</v>
      </c>
      <c r="AP39" s="100">
        <f>'[1]Bieu 12CH data'!AP39</f>
        <v>0</v>
      </c>
      <c r="AQ39" s="100">
        <f>'[1]Bieu 12CH data'!AQ39</f>
        <v>0</v>
      </c>
      <c r="AR39" s="100">
        <f>'[1]Bieu 12CH data'!AR39</f>
        <v>0</v>
      </c>
      <c r="AS39" s="100">
        <f>'[1]Bieu 12CH data'!AS39</f>
        <v>0</v>
      </c>
      <c r="AT39" s="100">
        <f>'[1]Bieu 12CH data'!AT39</f>
        <v>0</v>
      </c>
      <c r="AU39" s="100">
        <f>'[1]Bieu 12CH data'!AU39</f>
        <v>0</v>
      </c>
      <c r="AV39" s="100">
        <f>'[1]Bieu 12CH data'!AV39</f>
        <v>0</v>
      </c>
      <c r="AW39" s="100">
        <f>'[1]Bieu 12CH data'!AW39</f>
        <v>0</v>
      </c>
      <c r="AX39" s="100">
        <f>'[1]Bieu 12CH data'!AX39</f>
        <v>0</v>
      </c>
      <c r="AY39" s="100">
        <f>'[1]Bieu 12CH data'!AY39</f>
        <v>0</v>
      </c>
      <c r="AZ39" s="100">
        <f>'[1]Bieu 12CH data'!AZ39</f>
        <v>0</v>
      </c>
      <c r="BA39" s="100">
        <f>'[1]Bieu 12CH data'!BA39</f>
        <v>0</v>
      </c>
      <c r="BB39" s="100">
        <f>'[1]Bieu 12CH data'!BB39</f>
        <v>0</v>
      </c>
      <c r="BC39" s="100">
        <f>'[1]Bieu 12CH data'!BC39</f>
        <v>0</v>
      </c>
      <c r="BD39" s="100">
        <f>'[1]Bieu 12CH data'!BD39</f>
        <v>0</v>
      </c>
      <c r="BE39" s="98">
        <f>'[1]Bieu 12CH data'!BE39</f>
        <v>0</v>
      </c>
      <c r="BF39" s="98">
        <f>'[1]Bieu 12CH data'!BF39</f>
        <v>0</v>
      </c>
      <c r="BG39" s="98">
        <f>'[1]Bieu 12CH data'!BG39</f>
        <v>0</v>
      </c>
      <c r="BH39" s="98">
        <f>'[1]Bieu 12CH data'!BH39</f>
        <v>0</v>
      </c>
      <c r="BI39" s="98">
        <f>'[1]Bieu 12CH data'!BI39</f>
        <v>0</v>
      </c>
      <c r="BJ39" s="98">
        <f>'[1]Bieu 12CH data'!BJ39</f>
        <v>0</v>
      </c>
      <c r="BK39" s="98">
        <f>'[1]Bieu 12CH data'!BK39</f>
        <v>0</v>
      </c>
      <c r="BL39" s="98">
        <f>'[1]Bieu 12CH data'!BL39</f>
        <v>0</v>
      </c>
      <c r="BM39" s="98">
        <f>'[1]Bieu 12CH data'!BM39</f>
        <v>0</v>
      </c>
      <c r="BN39" s="98">
        <f>'[1]Bieu 12CH data'!BN39</f>
        <v>0</v>
      </c>
      <c r="BO39" s="98">
        <f>'[1]Bieu 12CH data'!BO39</f>
        <v>0</v>
      </c>
      <c r="BP39" s="98">
        <f>'[1]Bieu 12CH data'!BP39</f>
        <v>0</v>
      </c>
      <c r="BQ39" s="98">
        <f t="shared" si="53"/>
        <v>0</v>
      </c>
      <c r="BR39" s="98">
        <f>'[1]Bieu 12CH data'!BR39</f>
        <v>0</v>
      </c>
      <c r="BS39" s="98">
        <f>'[1]Bieu 12CH data'!BS39</f>
        <v>0</v>
      </c>
      <c r="BT39" s="98">
        <f>'[1]Bieu 12CH data'!BT39</f>
        <v>0</v>
      </c>
      <c r="BU39" s="98">
        <f>'[1]Bieu 12CH data'!BU39</f>
        <v>0</v>
      </c>
      <c r="BV39" s="98">
        <f t="shared" si="4"/>
        <v>0.27</v>
      </c>
      <c r="BW39" s="101"/>
      <c r="BX39" s="101">
        <f>AK75</f>
        <v>0</v>
      </c>
      <c r="BY39" s="101">
        <f t="shared" si="1"/>
        <v>0</v>
      </c>
      <c r="BZ39" s="101"/>
      <c r="CA39" s="101">
        <f t="shared" si="9"/>
        <v>0</v>
      </c>
      <c r="CB39" s="101"/>
      <c r="CC39" s="101" t="s">
        <v>343</v>
      </c>
      <c r="CD39" s="101" t="s">
        <v>327</v>
      </c>
      <c r="CE39" s="102">
        <v>75</v>
      </c>
      <c r="CF39" s="101" t="str">
        <f t="shared" si="5"/>
        <v>=AK75</v>
      </c>
    </row>
    <row r="40" spans="1:84" ht="30" customHeight="1" x14ac:dyDescent="0.3">
      <c r="A40" s="85" t="s">
        <v>117</v>
      </c>
      <c r="B40" s="96" t="str">
        <f>'Bieu 1CH'!B41</f>
        <v>Đất sản xuất vật liệu xây dựng, làm đồ gốm</v>
      </c>
      <c r="C40" s="97" t="s">
        <v>119</v>
      </c>
      <c r="D40" s="98">
        <f>'[1]Bieu 12CH data'!D40</f>
        <v>100.43</v>
      </c>
      <c r="E40" s="98">
        <f>'[1]Bieu 12CH data'!E40</f>
        <v>0</v>
      </c>
      <c r="F40" s="98">
        <f>'[1]Bieu 12CH data'!F40</f>
        <v>0</v>
      </c>
      <c r="G40" s="98">
        <f t="shared" si="50"/>
        <v>0</v>
      </c>
      <c r="H40" s="98">
        <f>'[1]Bieu 12CH data'!H40</f>
        <v>0</v>
      </c>
      <c r="I40" s="98">
        <f>'[1]Bieu 12CH data'!I40</f>
        <v>0</v>
      </c>
      <c r="J40" s="98">
        <f>'[1]Bieu 12CH data'!J40</f>
        <v>0</v>
      </c>
      <c r="K40" s="98">
        <f t="shared" si="36"/>
        <v>0</v>
      </c>
      <c r="L40" s="98">
        <f>'[1]Bieu 12CH data'!L40</f>
        <v>0</v>
      </c>
      <c r="M40" s="98">
        <f>'[1]Bieu 12CH data'!M40</f>
        <v>0</v>
      </c>
      <c r="N40" s="98">
        <f>'[1]Bieu 12CH data'!N40</f>
        <v>0</v>
      </c>
      <c r="O40" s="98">
        <f t="shared" si="51"/>
        <v>0</v>
      </c>
      <c r="P40" s="98">
        <f>'[1]Bieu 12CH data'!P40</f>
        <v>0</v>
      </c>
      <c r="Q40" s="98">
        <f>'[1]Bieu 12CH data'!Q40</f>
        <v>0</v>
      </c>
      <c r="R40" s="98">
        <f>'[1]Bieu 12CH data'!R40</f>
        <v>0</v>
      </c>
      <c r="S40" s="98">
        <f t="shared" si="41"/>
        <v>0</v>
      </c>
      <c r="T40" s="98">
        <f>'[1]Bieu 12CH data'!T40</f>
        <v>0</v>
      </c>
      <c r="U40" s="98">
        <f>'[1]Bieu 12CH data'!U40</f>
        <v>0</v>
      </c>
      <c r="V40" s="98">
        <f>'[1]Bieu 12CH data'!V40</f>
        <v>0</v>
      </c>
      <c r="W40" s="98">
        <f t="shared" si="47"/>
        <v>0</v>
      </c>
      <c r="X40" s="98">
        <f>'[1]Bieu 12CH data'!X40</f>
        <v>0</v>
      </c>
      <c r="Y40" s="98">
        <f>'[1]Bieu 12CH data'!Y40</f>
        <v>0</v>
      </c>
      <c r="Z40" s="98">
        <f>'[1]Bieu 12CH data'!Z40</f>
        <v>0</v>
      </c>
      <c r="AA40" s="98">
        <f>'[1]Bieu 12CH data'!AA40</f>
        <v>0</v>
      </c>
      <c r="AB40" s="98">
        <f>'[1]Bieu 12CH data'!AB40</f>
        <v>0</v>
      </c>
      <c r="AC40" s="98">
        <f>'[1]Bieu 12CH data'!AC40</f>
        <v>0</v>
      </c>
      <c r="AD40" s="98">
        <f>SUM(AE40:AM40,BE40:BQ40)-AL40</f>
        <v>9.1500000000000057</v>
      </c>
      <c r="AE40" s="98">
        <f>'[1]Bieu 12CH data'!AE40</f>
        <v>0</v>
      </c>
      <c r="AF40" s="98">
        <f>'[1]Bieu 12CH data'!AF40</f>
        <v>0</v>
      </c>
      <c r="AG40" s="98">
        <f>'[1]Bieu 12CH data'!AG40</f>
        <v>9.15</v>
      </c>
      <c r="AH40" s="98">
        <f>'[1]Bieu 12CH data'!AH40</f>
        <v>0</v>
      </c>
      <c r="AI40" s="98">
        <f>'[1]Bieu 12CH data'!AI40</f>
        <v>0</v>
      </c>
      <c r="AJ40" s="98">
        <f>'[1]Bieu 12CH data'!AJ40</f>
        <v>0</v>
      </c>
      <c r="AK40" s="98">
        <f>'[1]Bieu 12CH data'!AK40</f>
        <v>0</v>
      </c>
      <c r="AL40" s="99">
        <f>$D40-$BU40</f>
        <v>91.28</v>
      </c>
      <c r="AM40" s="98">
        <f t="shared" si="52"/>
        <v>0</v>
      </c>
      <c r="AN40" s="100">
        <f>'[1]Bieu 12CH data'!AN40</f>
        <v>0</v>
      </c>
      <c r="AO40" s="100">
        <f>'[1]Bieu 12CH data'!AO40</f>
        <v>0</v>
      </c>
      <c r="AP40" s="100">
        <f>'[1]Bieu 12CH data'!AP40</f>
        <v>0</v>
      </c>
      <c r="AQ40" s="100">
        <f>'[1]Bieu 12CH data'!AQ40</f>
        <v>0</v>
      </c>
      <c r="AR40" s="100">
        <f>'[1]Bieu 12CH data'!AR40</f>
        <v>0</v>
      </c>
      <c r="AS40" s="100">
        <f>'[1]Bieu 12CH data'!AS40</f>
        <v>0</v>
      </c>
      <c r="AT40" s="100">
        <f>'[1]Bieu 12CH data'!AT40</f>
        <v>0</v>
      </c>
      <c r="AU40" s="100">
        <f>'[1]Bieu 12CH data'!AU40</f>
        <v>0</v>
      </c>
      <c r="AV40" s="100">
        <f>'[1]Bieu 12CH data'!AV40</f>
        <v>0</v>
      </c>
      <c r="AW40" s="100">
        <f>'[1]Bieu 12CH data'!AW40</f>
        <v>0</v>
      </c>
      <c r="AX40" s="100">
        <f>'[1]Bieu 12CH data'!AX40</f>
        <v>0</v>
      </c>
      <c r="AY40" s="100">
        <f>'[1]Bieu 12CH data'!AY40</f>
        <v>0</v>
      </c>
      <c r="AZ40" s="100">
        <f>'[1]Bieu 12CH data'!AZ40</f>
        <v>0</v>
      </c>
      <c r="BA40" s="100">
        <f>'[1]Bieu 12CH data'!BA40</f>
        <v>0</v>
      </c>
      <c r="BB40" s="100">
        <f>'[1]Bieu 12CH data'!BB40</f>
        <v>0</v>
      </c>
      <c r="BC40" s="100">
        <f>'[1]Bieu 12CH data'!BC40</f>
        <v>0</v>
      </c>
      <c r="BD40" s="100">
        <f>'[1]Bieu 12CH data'!BD40</f>
        <v>0</v>
      </c>
      <c r="BE40" s="98">
        <f>'[1]Bieu 12CH data'!BE40</f>
        <v>0</v>
      </c>
      <c r="BF40" s="98">
        <f>'[1]Bieu 12CH data'!BF40</f>
        <v>0</v>
      </c>
      <c r="BG40" s="98">
        <f>'[1]Bieu 12CH data'!BG40</f>
        <v>0</v>
      </c>
      <c r="BH40" s="98">
        <f>'[1]Bieu 12CH data'!BH40</f>
        <v>0</v>
      </c>
      <c r="BI40" s="98">
        <f>'[1]Bieu 12CH data'!BI40</f>
        <v>0</v>
      </c>
      <c r="BJ40" s="98">
        <f>'[1]Bieu 12CH data'!BJ40</f>
        <v>0</v>
      </c>
      <c r="BK40" s="98">
        <f>'[1]Bieu 12CH data'!BK40</f>
        <v>0</v>
      </c>
      <c r="BL40" s="98">
        <f>'[1]Bieu 12CH data'!BL40</f>
        <v>0</v>
      </c>
      <c r="BM40" s="98">
        <f>'[1]Bieu 12CH data'!BM40</f>
        <v>0</v>
      </c>
      <c r="BN40" s="98">
        <f>'[1]Bieu 12CH data'!BN40</f>
        <v>0</v>
      </c>
      <c r="BO40" s="98">
        <f>'[1]Bieu 12CH data'!BO40</f>
        <v>0</v>
      </c>
      <c r="BP40" s="98">
        <f>'[1]Bieu 12CH data'!BP40</f>
        <v>0</v>
      </c>
      <c r="BQ40" s="98">
        <f t="shared" si="53"/>
        <v>0</v>
      </c>
      <c r="BR40" s="98">
        <f>'[1]Bieu 12CH data'!BR40</f>
        <v>0</v>
      </c>
      <c r="BS40" s="98">
        <f>'[1]Bieu 12CH data'!BS40</f>
        <v>0</v>
      </c>
      <c r="BT40" s="98">
        <f>'[1]Bieu 12CH data'!BT40</f>
        <v>0</v>
      </c>
      <c r="BU40" s="98">
        <f>'[1]Bieu 12CH data'!BU40</f>
        <v>9.15</v>
      </c>
      <c r="BV40" s="98">
        <f t="shared" si="4"/>
        <v>91.28</v>
      </c>
      <c r="BW40" s="101"/>
      <c r="BX40" s="101">
        <f>AL75</f>
        <v>0</v>
      </c>
      <c r="BY40" s="101">
        <f t="shared" si="1"/>
        <v>-9.15</v>
      </c>
      <c r="BZ40" s="101"/>
      <c r="CA40" s="101">
        <f t="shared" si="9"/>
        <v>9.15</v>
      </c>
      <c r="CB40" s="101"/>
      <c r="CC40" s="101" t="s">
        <v>343</v>
      </c>
      <c r="CD40" s="101" t="s">
        <v>328</v>
      </c>
      <c r="CE40" s="102">
        <v>75</v>
      </c>
      <c r="CF40" s="101" t="str">
        <f t="shared" si="5"/>
        <v>=AL75</v>
      </c>
    </row>
    <row r="41" spans="1:84" s="80" customFormat="1" ht="30" customHeight="1" x14ac:dyDescent="0.3">
      <c r="A41" s="84" t="s">
        <v>120</v>
      </c>
      <c r="B41" s="95" t="str">
        <f>'Bieu 1CH'!B42</f>
        <v>Đất phát triển hạ tầng cấp quốc gia, cấp tỉnh, cấp huyện, cấp xã</v>
      </c>
      <c r="C41" s="88" t="s">
        <v>122</v>
      </c>
      <c r="D41" s="89">
        <f>'[1]Bieu 12CH data'!D41</f>
        <v>4998.6909000000005</v>
      </c>
      <c r="E41" s="89">
        <f t="shared" ref="E41:BQ41" si="54">SUM(E42:E57)</f>
        <v>0</v>
      </c>
      <c r="F41" s="89">
        <f t="shared" si="54"/>
        <v>0</v>
      </c>
      <c r="G41" s="89">
        <f t="shared" si="54"/>
        <v>0</v>
      </c>
      <c r="H41" s="89">
        <f t="shared" si="54"/>
        <v>0</v>
      </c>
      <c r="I41" s="89">
        <f t="shared" si="54"/>
        <v>0</v>
      </c>
      <c r="J41" s="89">
        <f t="shared" si="54"/>
        <v>0</v>
      </c>
      <c r="K41" s="89">
        <f t="shared" si="54"/>
        <v>0</v>
      </c>
      <c r="L41" s="89">
        <f t="shared" si="54"/>
        <v>0</v>
      </c>
      <c r="M41" s="89">
        <f t="shared" si="54"/>
        <v>0</v>
      </c>
      <c r="N41" s="89">
        <f t="shared" si="54"/>
        <v>0</v>
      </c>
      <c r="O41" s="89">
        <f t="shared" si="54"/>
        <v>0</v>
      </c>
      <c r="P41" s="89">
        <f t="shared" si="54"/>
        <v>0</v>
      </c>
      <c r="Q41" s="89">
        <f t="shared" si="54"/>
        <v>0</v>
      </c>
      <c r="R41" s="89">
        <f t="shared" si="54"/>
        <v>0</v>
      </c>
      <c r="S41" s="89">
        <f t="shared" si="41"/>
        <v>0</v>
      </c>
      <c r="T41" s="89">
        <f t="shared" si="54"/>
        <v>0</v>
      </c>
      <c r="U41" s="89">
        <f t="shared" si="54"/>
        <v>0</v>
      </c>
      <c r="V41" s="89">
        <f t="shared" si="54"/>
        <v>0</v>
      </c>
      <c r="W41" s="89">
        <f t="shared" si="47"/>
        <v>0</v>
      </c>
      <c r="X41" s="89">
        <f t="shared" si="54"/>
        <v>0</v>
      </c>
      <c r="Y41" s="89">
        <f t="shared" si="54"/>
        <v>0</v>
      </c>
      <c r="Z41" s="89">
        <f t="shared" si="54"/>
        <v>0</v>
      </c>
      <c r="AA41" s="89">
        <f t="shared" si="54"/>
        <v>0</v>
      </c>
      <c r="AB41" s="89">
        <f t="shared" si="54"/>
        <v>0</v>
      </c>
      <c r="AC41" s="89">
        <f t="shared" si="54"/>
        <v>0</v>
      </c>
      <c r="AD41" s="89">
        <f t="shared" si="54"/>
        <v>122.49900000000046</v>
      </c>
      <c r="AE41" s="89">
        <f t="shared" si="54"/>
        <v>0.191</v>
      </c>
      <c r="AF41" s="89">
        <f t="shared" si="54"/>
        <v>1.5110000000000003</v>
      </c>
      <c r="AG41" s="89">
        <f t="shared" si="54"/>
        <v>71.129000000000005</v>
      </c>
      <c r="AH41" s="89">
        <f t="shared" si="54"/>
        <v>1.6960000000000002</v>
      </c>
      <c r="AI41" s="89">
        <f t="shared" si="54"/>
        <v>16.296000000000003</v>
      </c>
      <c r="AJ41" s="89">
        <f t="shared" si="54"/>
        <v>0.20299999999999999</v>
      </c>
      <c r="AK41" s="89">
        <f t="shared" si="54"/>
        <v>0</v>
      </c>
      <c r="AL41" s="89">
        <f t="shared" si="54"/>
        <v>0</v>
      </c>
      <c r="AM41" s="90">
        <f>$D41-$BU41</f>
        <v>4876.1919000000007</v>
      </c>
      <c r="AN41" s="91">
        <f>SUM(AN42:AN57)-AN42</f>
        <v>5.8339999999998327</v>
      </c>
      <c r="AO41" s="91">
        <f>SUM(AO42:AO57)-AO43</f>
        <v>0</v>
      </c>
      <c r="AP41" s="91">
        <f>SUM(AP42:AP57)-AP44</f>
        <v>6.1579999999999941</v>
      </c>
      <c r="AQ41" s="91">
        <f>SUM(AQ42:AQ57)-AQ45</f>
        <v>1.5000000000000568E-2</v>
      </c>
      <c r="AR41" s="91">
        <f>SUM(AR42:AR57)-AR46</f>
        <v>0.46299999999999386</v>
      </c>
      <c r="AS41" s="91">
        <f>SUM(AS42:AS57)-AS47</f>
        <v>0</v>
      </c>
      <c r="AT41" s="91">
        <f>SUM(AT42:AT57)-AT48</f>
        <v>0</v>
      </c>
      <c r="AU41" s="91">
        <f>SUM(AU42:AU57)-AU49</f>
        <v>0</v>
      </c>
      <c r="AV41" s="91">
        <f>SUM(AV42:AV57)-AV50</f>
        <v>0</v>
      </c>
      <c r="AW41" s="91">
        <f>SUM(AW42:AW57)-AW51</f>
        <v>0</v>
      </c>
      <c r="AX41" s="91">
        <f>SUM(AX42:AX57)-AX52</f>
        <v>10.432999999999993</v>
      </c>
      <c r="AY41" s="91">
        <f>SUM(AY42:AY57)-AY53</f>
        <v>0</v>
      </c>
      <c r="AZ41" s="91">
        <f>SUM(AZ42:AZ57)-AZ54</f>
        <v>0.19999999999998863</v>
      </c>
      <c r="BA41" s="91">
        <f>SUM(BA42:BA57)-BA55</f>
        <v>0</v>
      </c>
      <c r="BB41" s="91">
        <f>SUM(BB42:BB57)-BB56</f>
        <v>0</v>
      </c>
      <c r="BC41" s="91">
        <f>SUM(BC42:BC57)-BC57</f>
        <v>0</v>
      </c>
      <c r="BD41" s="91">
        <f>SUM(BD42:BD57)-BD57</f>
        <v>0</v>
      </c>
      <c r="BE41" s="89">
        <f t="shared" si="54"/>
        <v>0</v>
      </c>
      <c r="BF41" s="89">
        <f t="shared" si="54"/>
        <v>0</v>
      </c>
      <c r="BG41" s="89">
        <f t="shared" si="54"/>
        <v>0</v>
      </c>
      <c r="BH41" s="89">
        <f t="shared" si="54"/>
        <v>8.1300000000000008</v>
      </c>
      <c r="BI41" s="89">
        <f t="shared" si="54"/>
        <v>0</v>
      </c>
      <c r="BJ41" s="89">
        <f t="shared" si="54"/>
        <v>0.24</v>
      </c>
      <c r="BK41" s="89">
        <f t="shared" si="54"/>
        <v>0</v>
      </c>
      <c r="BL41" s="89">
        <f t="shared" si="54"/>
        <v>0</v>
      </c>
      <c r="BM41" s="89">
        <f t="shared" si="54"/>
        <v>0</v>
      </c>
      <c r="BN41" s="89">
        <f t="shared" si="54"/>
        <v>0</v>
      </c>
      <c r="BO41" s="89">
        <f t="shared" si="54"/>
        <v>0</v>
      </c>
      <c r="BP41" s="89">
        <f t="shared" si="54"/>
        <v>0</v>
      </c>
      <c r="BQ41" s="89">
        <f t="shared" si="54"/>
        <v>0</v>
      </c>
      <c r="BR41" s="89">
        <f t="shared" ref="BR41:BT41" si="55">SUM(BR42:BR57)</f>
        <v>0</v>
      </c>
      <c r="BS41" s="89">
        <f t="shared" si="55"/>
        <v>0</v>
      </c>
      <c r="BT41" s="89">
        <f t="shared" si="55"/>
        <v>0</v>
      </c>
      <c r="BU41" s="89">
        <f>SUM(BU42:BU58)</f>
        <v>122.499</v>
      </c>
      <c r="BV41" s="89">
        <f t="shared" si="4"/>
        <v>5091.9576500000003</v>
      </c>
      <c r="BW41" s="93"/>
      <c r="BX41" s="93">
        <f>AM75</f>
        <v>215.76575000000008</v>
      </c>
      <c r="BY41" s="93">
        <f t="shared" si="1"/>
        <v>93.266750000000087</v>
      </c>
      <c r="BZ41" s="93"/>
      <c r="CA41" s="93">
        <f t="shared" si="9"/>
        <v>93.27</v>
      </c>
      <c r="CB41" s="93"/>
      <c r="CC41" s="93" t="s">
        <v>343</v>
      </c>
      <c r="CD41" s="93" t="s">
        <v>329</v>
      </c>
      <c r="CE41" s="94">
        <v>75</v>
      </c>
      <c r="CF41" s="93" t="str">
        <f t="shared" si="5"/>
        <v>=AM75</v>
      </c>
    </row>
    <row r="42" spans="1:84" s="81" customFormat="1" ht="30" customHeight="1" x14ac:dyDescent="0.3">
      <c r="A42" s="66" t="s">
        <v>320</v>
      </c>
      <c r="B42" s="103" t="str">
        <f>'Bieu 1CH'!B43</f>
        <v>Đất giao thông</v>
      </c>
      <c r="C42" s="104" t="s">
        <v>125</v>
      </c>
      <c r="D42" s="100">
        <f>'[1]Bieu 12CH data'!D42</f>
        <v>3145.6254999999996</v>
      </c>
      <c r="E42" s="100">
        <f>'[1]Bieu 12CH data'!E42</f>
        <v>0</v>
      </c>
      <c r="F42" s="100">
        <f>'[1]Bieu 12CH data'!F42</f>
        <v>0</v>
      </c>
      <c r="G42" s="100">
        <f t="shared" ref="G42:G70" si="56">SUM(H42:J42)</f>
        <v>0</v>
      </c>
      <c r="H42" s="100">
        <f>'[1]Bieu 12CH data'!H42</f>
        <v>0</v>
      </c>
      <c r="I42" s="100">
        <f>'[1]Bieu 12CH data'!I42</f>
        <v>0</v>
      </c>
      <c r="J42" s="100">
        <f>'[1]Bieu 12CH data'!J42</f>
        <v>0</v>
      </c>
      <c r="K42" s="100">
        <f t="shared" si="36"/>
        <v>0</v>
      </c>
      <c r="L42" s="100">
        <f>'[1]Bieu 12CH data'!L42</f>
        <v>0</v>
      </c>
      <c r="M42" s="100">
        <f>'[1]Bieu 12CH data'!M42</f>
        <v>0</v>
      </c>
      <c r="N42" s="100">
        <f>'[1]Bieu 12CH data'!N42</f>
        <v>0</v>
      </c>
      <c r="O42" s="100">
        <f t="shared" ref="O42:O70" si="57">SUM(P42:R42)</f>
        <v>0</v>
      </c>
      <c r="P42" s="100">
        <f>'[1]Bieu 12CH data'!P42</f>
        <v>0</v>
      </c>
      <c r="Q42" s="100">
        <f>'[1]Bieu 12CH data'!Q42</f>
        <v>0</v>
      </c>
      <c r="R42" s="100">
        <f>'[1]Bieu 12CH data'!R42</f>
        <v>0</v>
      </c>
      <c r="S42" s="100">
        <f t="shared" si="41"/>
        <v>0</v>
      </c>
      <c r="T42" s="100">
        <f>'[1]Bieu 12CH data'!T42</f>
        <v>0</v>
      </c>
      <c r="U42" s="100">
        <f>'[1]Bieu 12CH data'!U42</f>
        <v>0</v>
      </c>
      <c r="V42" s="100">
        <f>'[1]Bieu 12CH data'!V42</f>
        <v>0</v>
      </c>
      <c r="W42" s="100">
        <f t="shared" si="47"/>
        <v>0</v>
      </c>
      <c r="X42" s="100">
        <f>'[1]Bieu 12CH data'!X42</f>
        <v>0</v>
      </c>
      <c r="Y42" s="100">
        <f>'[1]Bieu 12CH data'!Y42</f>
        <v>0</v>
      </c>
      <c r="Z42" s="100">
        <f>'[1]Bieu 12CH data'!Z42</f>
        <v>0</v>
      </c>
      <c r="AA42" s="100">
        <f>'[1]Bieu 12CH data'!AA42</f>
        <v>0</v>
      </c>
      <c r="AB42" s="100">
        <f>'[1]Bieu 12CH data'!AB42</f>
        <v>0</v>
      </c>
      <c r="AC42" s="100">
        <f>'[1]Bieu 12CH data'!AC42</f>
        <v>0</v>
      </c>
      <c r="AD42" s="100">
        <f>SUM(AE42:AM42,BE42:BQ42)</f>
        <v>86.733000000000516</v>
      </c>
      <c r="AE42" s="100">
        <f>'[1]Bieu 12CH data'!AE42</f>
        <v>0.191</v>
      </c>
      <c r="AF42" s="100">
        <f>'[1]Bieu 12CH data'!AF42</f>
        <v>0.8610000000000001</v>
      </c>
      <c r="AG42" s="100">
        <f>'[1]Bieu 12CH data'!AG42</f>
        <v>56.841999999999999</v>
      </c>
      <c r="AH42" s="100">
        <f>'[1]Bieu 12CH data'!AH42</f>
        <v>1.03</v>
      </c>
      <c r="AI42" s="100">
        <f>'[1]Bieu 12CH data'!AI42</f>
        <v>11.080000000000002</v>
      </c>
      <c r="AJ42" s="100">
        <f>'[1]Bieu 12CH data'!AJ42</f>
        <v>0.12499999999999999</v>
      </c>
      <c r="AK42" s="100">
        <f>'[1]Bieu 12CH data'!AK42</f>
        <v>0</v>
      </c>
      <c r="AL42" s="100">
        <f>'[1]Bieu 12CH data'!AL42</f>
        <v>0</v>
      </c>
      <c r="AM42" s="100">
        <f>SUM(AN42:BC42)-AN42</f>
        <v>12.786000000000513</v>
      </c>
      <c r="AN42" s="105">
        <f>$D42-$BU42</f>
        <v>3058.8924999999995</v>
      </c>
      <c r="AO42" s="100">
        <f>'[1]Bieu 12CH data'!AO42</f>
        <v>0</v>
      </c>
      <c r="AP42" s="100">
        <f>'[1]Bieu 12CH data'!AP42</f>
        <v>3.3089999999999984</v>
      </c>
      <c r="AQ42" s="100">
        <f>'[1]Bieu 12CH data'!AQ42</f>
        <v>7.0000000000000001E-3</v>
      </c>
      <c r="AR42" s="100">
        <f>'[1]Bieu 12CH data'!AR42</f>
        <v>0.33899999999999997</v>
      </c>
      <c r="AS42" s="100">
        <f>'[1]Bieu 12CH data'!AS42</f>
        <v>0</v>
      </c>
      <c r="AT42" s="100">
        <f>'[1]Bieu 12CH data'!AT42</f>
        <v>0</v>
      </c>
      <c r="AU42" s="100">
        <f>'[1]Bieu 12CH data'!AU42</f>
        <v>0</v>
      </c>
      <c r="AV42" s="100">
        <f>'[1]Bieu 12CH data'!AV42</f>
        <v>0</v>
      </c>
      <c r="AW42" s="100">
        <f>'[1]Bieu 12CH data'!AW42</f>
        <v>0</v>
      </c>
      <c r="AX42" s="100">
        <f>'[1]Bieu 12CH data'!AX42</f>
        <v>8.9809999999999981</v>
      </c>
      <c r="AY42" s="100">
        <f>'[1]Bieu 12CH data'!AY42</f>
        <v>0</v>
      </c>
      <c r="AZ42" s="100">
        <f>'[1]Bieu 12CH data'!AZ42</f>
        <v>0.15</v>
      </c>
      <c r="BA42" s="100">
        <f>'[1]Bieu 12CH data'!BA42</f>
        <v>0</v>
      </c>
      <c r="BB42" s="100">
        <f>'[1]Bieu 12CH data'!BB42</f>
        <v>0</v>
      </c>
      <c r="BC42" s="100">
        <f>'[1]Bieu 12CH data'!BC42</f>
        <v>0</v>
      </c>
      <c r="BD42" s="100">
        <f>'[1]Bieu 12CH data'!BD42</f>
        <v>0</v>
      </c>
      <c r="BE42" s="100">
        <f>'[1]Bieu 12CH data'!BE42</f>
        <v>0</v>
      </c>
      <c r="BF42" s="100">
        <f>'[1]Bieu 12CH data'!BF42</f>
        <v>0</v>
      </c>
      <c r="BG42" s="100">
        <f>'[1]Bieu 12CH data'!BG42</f>
        <v>0</v>
      </c>
      <c r="BH42" s="100">
        <f>'[1]Bieu 12CH data'!BH42</f>
        <v>3.5779999999999998</v>
      </c>
      <c r="BI42" s="100">
        <f>'[1]Bieu 12CH data'!BI42</f>
        <v>0</v>
      </c>
      <c r="BJ42" s="100">
        <f>'[1]Bieu 12CH data'!BJ42</f>
        <v>0.24</v>
      </c>
      <c r="BK42" s="100">
        <f>'[1]Bieu 12CH data'!BK42</f>
        <v>0</v>
      </c>
      <c r="BL42" s="100">
        <f>'[1]Bieu 12CH data'!BL42</f>
        <v>0</v>
      </c>
      <c r="BM42" s="100">
        <f>'[1]Bieu 12CH data'!BM42</f>
        <v>0</v>
      </c>
      <c r="BN42" s="100">
        <f>'[1]Bieu 12CH data'!BN42</f>
        <v>0</v>
      </c>
      <c r="BO42" s="100">
        <f>'[1]Bieu 12CH data'!BO42</f>
        <v>0</v>
      </c>
      <c r="BP42" s="100">
        <f>'[1]Bieu 12CH data'!BP42</f>
        <v>0</v>
      </c>
      <c r="BQ42" s="100">
        <f t="shared" si="53"/>
        <v>0</v>
      </c>
      <c r="BR42" s="100">
        <f>'[1]Bieu 12CH data'!BR42</f>
        <v>0</v>
      </c>
      <c r="BS42" s="100">
        <f>'[1]Bieu 12CH data'!BS42</f>
        <v>0</v>
      </c>
      <c r="BT42" s="100">
        <f>'[1]Bieu 12CH data'!BT42</f>
        <v>0</v>
      </c>
      <c r="BU42" s="100">
        <f>'[1]Bieu 12CH data'!BU42</f>
        <v>86.733000000000004</v>
      </c>
      <c r="BV42" s="100">
        <f t="shared" si="4"/>
        <v>3168.8982499999997</v>
      </c>
      <c r="BW42" s="106"/>
      <c r="BX42" s="106">
        <f>AN75</f>
        <v>110.00575000000002</v>
      </c>
      <c r="BY42" s="106">
        <f t="shared" si="1"/>
        <v>23.272750000000016</v>
      </c>
      <c r="BZ42" s="106"/>
      <c r="CA42" s="106">
        <f t="shared" si="9"/>
        <v>23.27</v>
      </c>
      <c r="CB42" s="106"/>
      <c r="CC42" s="106" t="s">
        <v>343</v>
      </c>
      <c r="CD42" s="106" t="s">
        <v>330</v>
      </c>
      <c r="CE42" s="107">
        <v>75</v>
      </c>
      <c r="CF42" s="106" t="str">
        <f t="shared" si="5"/>
        <v>=AN75</v>
      </c>
    </row>
    <row r="43" spans="1:84" s="81" customFormat="1" ht="30" customHeight="1" x14ac:dyDescent="0.3">
      <c r="A43" s="66" t="s">
        <v>320</v>
      </c>
      <c r="B43" s="103" t="str">
        <f>'Bieu 1CH'!B44</f>
        <v>Đất thủy lợi</v>
      </c>
      <c r="C43" s="104" t="s">
        <v>128</v>
      </c>
      <c r="D43" s="100">
        <f>'[1]Bieu 12CH data'!D43</f>
        <v>674.16499999999985</v>
      </c>
      <c r="E43" s="100">
        <f>'[1]Bieu 12CH data'!E43</f>
        <v>0</v>
      </c>
      <c r="F43" s="100">
        <f>'[1]Bieu 12CH data'!F43</f>
        <v>0</v>
      </c>
      <c r="G43" s="100">
        <f t="shared" si="56"/>
        <v>0</v>
      </c>
      <c r="H43" s="100">
        <f>'[1]Bieu 12CH data'!H43</f>
        <v>0</v>
      </c>
      <c r="I43" s="100">
        <f>'[1]Bieu 12CH data'!I43</f>
        <v>0</v>
      </c>
      <c r="J43" s="100">
        <f>'[1]Bieu 12CH data'!J43</f>
        <v>0</v>
      </c>
      <c r="K43" s="100">
        <f t="shared" si="36"/>
        <v>0</v>
      </c>
      <c r="L43" s="100">
        <f>'[1]Bieu 12CH data'!L43</f>
        <v>0</v>
      </c>
      <c r="M43" s="100">
        <f>'[1]Bieu 12CH data'!M43</f>
        <v>0</v>
      </c>
      <c r="N43" s="100">
        <f>'[1]Bieu 12CH data'!N43</f>
        <v>0</v>
      </c>
      <c r="O43" s="100">
        <f t="shared" si="57"/>
        <v>0</v>
      </c>
      <c r="P43" s="100">
        <f>'[1]Bieu 12CH data'!P43</f>
        <v>0</v>
      </c>
      <c r="Q43" s="100">
        <f>'[1]Bieu 12CH data'!Q43</f>
        <v>0</v>
      </c>
      <c r="R43" s="100">
        <f>'[1]Bieu 12CH data'!R43</f>
        <v>0</v>
      </c>
      <c r="S43" s="100">
        <f t="shared" si="41"/>
        <v>0</v>
      </c>
      <c r="T43" s="100">
        <f>'[1]Bieu 12CH data'!T43</f>
        <v>0</v>
      </c>
      <c r="U43" s="100">
        <f>'[1]Bieu 12CH data'!U43</f>
        <v>0</v>
      </c>
      <c r="V43" s="100">
        <f>'[1]Bieu 12CH data'!V43</f>
        <v>0</v>
      </c>
      <c r="W43" s="100">
        <f t="shared" si="47"/>
        <v>0</v>
      </c>
      <c r="X43" s="100">
        <f>'[1]Bieu 12CH data'!X43</f>
        <v>0</v>
      </c>
      <c r="Y43" s="100">
        <f>'[1]Bieu 12CH data'!Y43</f>
        <v>0</v>
      </c>
      <c r="Z43" s="100">
        <f>'[1]Bieu 12CH data'!Z43</f>
        <v>0</v>
      </c>
      <c r="AA43" s="100">
        <f>'[1]Bieu 12CH data'!AA43</f>
        <v>0</v>
      </c>
      <c r="AB43" s="100">
        <f>'[1]Bieu 12CH data'!AB43</f>
        <v>0</v>
      </c>
      <c r="AC43" s="100">
        <f>'[1]Bieu 12CH data'!AC43</f>
        <v>0</v>
      </c>
      <c r="AD43" s="100">
        <f t="shared" ref="AD43:AD57" si="58">SUM(AE43:AM43,BE43:BQ43)</f>
        <v>27.05799999999995</v>
      </c>
      <c r="AE43" s="100">
        <f>'[1]Bieu 12CH data'!AE43</f>
        <v>0</v>
      </c>
      <c r="AF43" s="100">
        <f>'[1]Bieu 12CH data'!AF43</f>
        <v>0.37000000000000011</v>
      </c>
      <c r="AG43" s="100">
        <f>'[1]Bieu 12CH data'!AG43</f>
        <v>11.646999999999998</v>
      </c>
      <c r="AH43" s="100">
        <f>'[1]Bieu 12CH data'!AH43</f>
        <v>0.58599999999999997</v>
      </c>
      <c r="AI43" s="100">
        <f>'[1]Bieu 12CH data'!AI43</f>
        <v>4.1560000000000006</v>
      </c>
      <c r="AJ43" s="100">
        <f>'[1]Bieu 12CH data'!AJ43</f>
        <v>7.8E-2</v>
      </c>
      <c r="AK43" s="100">
        <f>'[1]Bieu 12CH data'!AK43</f>
        <v>0</v>
      </c>
      <c r="AL43" s="100">
        <f>'[1]Bieu 12CH data'!AL43</f>
        <v>0</v>
      </c>
      <c r="AM43" s="100">
        <f>SUM(AN43:BC43)-AO43</f>
        <v>8.3529999999999518</v>
      </c>
      <c r="AN43" s="100">
        <f>'[1]Bieu 12CH data'!AN43</f>
        <v>4.6910000000000016</v>
      </c>
      <c r="AO43" s="105">
        <f>$D43-$BU43</f>
        <v>647.10699999999986</v>
      </c>
      <c r="AP43" s="100">
        <f>'[1]Bieu 12CH data'!AP43</f>
        <v>2.0309999999999979</v>
      </c>
      <c r="AQ43" s="100">
        <f>'[1]Bieu 12CH data'!AQ43</f>
        <v>8.0000000000000002E-3</v>
      </c>
      <c r="AR43" s="100">
        <f>'[1]Bieu 12CH data'!AR43</f>
        <v>0.12100000000000001</v>
      </c>
      <c r="AS43" s="100">
        <f>'[1]Bieu 12CH data'!AS43</f>
        <v>0</v>
      </c>
      <c r="AT43" s="100">
        <f>'[1]Bieu 12CH data'!AT43</f>
        <v>0</v>
      </c>
      <c r="AU43" s="100">
        <f>'[1]Bieu 12CH data'!AU43</f>
        <v>0</v>
      </c>
      <c r="AV43" s="100">
        <f>'[1]Bieu 12CH data'!AV43</f>
        <v>0</v>
      </c>
      <c r="AW43" s="100">
        <f>'[1]Bieu 12CH data'!AW43</f>
        <v>0</v>
      </c>
      <c r="AX43" s="100">
        <f>'[1]Bieu 12CH data'!AX43</f>
        <v>1.4519999999999997</v>
      </c>
      <c r="AY43" s="100">
        <f>'[1]Bieu 12CH data'!AY43</f>
        <v>0</v>
      </c>
      <c r="AZ43" s="100">
        <f>'[1]Bieu 12CH data'!AZ43</f>
        <v>0.05</v>
      </c>
      <c r="BA43" s="100">
        <f>'[1]Bieu 12CH data'!BA43</f>
        <v>0</v>
      </c>
      <c r="BB43" s="100">
        <f>'[1]Bieu 12CH data'!BB43</f>
        <v>0</v>
      </c>
      <c r="BC43" s="100">
        <f>'[1]Bieu 12CH data'!BC43</f>
        <v>0</v>
      </c>
      <c r="BD43" s="100">
        <f>'[1]Bieu 12CH data'!BD43</f>
        <v>0</v>
      </c>
      <c r="BE43" s="100">
        <f>'[1]Bieu 12CH data'!BE43</f>
        <v>0</v>
      </c>
      <c r="BF43" s="100">
        <f>'[1]Bieu 12CH data'!BF43</f>
        <v>0</v>
      </c>
      <c r="BG43" s="100">
        <f>'[1]Bieu 12CH data'!BG43</f>
        <v>0</v>
      </c>
      <c r="BH43" s="100">
        <f>'[1]Bieu 12CH data'!BH43</f>
        <v>1.8680000000000003</v>
      </c>
      <c r="BI43" s="100">
        <f>'[1]Bieu 12CH data'!BI43</f>
        <v>0</v>
      </c>
      <c r="BJ43" s="100">
        <f>'[1]Bieu 12CH data'!BJ43</f>
        <v>0</v>
      </c>
      <c r="BK43" s="100">
        <f>'[1]Bieu 12CH data'!BK43</f>
        <v>0</v>
      </c>
      <c r="BL43" s="100">
        <f>'[1]Bieu 12CH data'!BL43</f>
        <v>0</v>
      </c>
      <c r="BM43" s="100">
        <f>'[1]Bieu 12CH data'!BM43</f>
        <v>0</v>
      </c>
      <c r="BN43" s="100">
        <f>'[1]Bieu 12CH data'!BN43</f>
        <v>0</v>
      </c>
      <c r="BO43" s="100">
        <f>'[1]Bieu 12CH data'!BO43</f>
        <v>0</v>
      </c>
      <c r="BP43" s="100">
        <f>'[1]Bieu 12CH data'!BP43</f>
        <v>0</v>
      </c>
      <c r="BQ43" s="100">
        <f t="shared" si="53"/>
        <v>0</v>
      </c>
      <c r="BR43" s="100">
        <f>'[1]Bieu 12CH data'!BR43</f>
        <v>0</v>
      </c>
      <c r="BS43" s="100">
        <f>'[1]Bieu 12CH data'!BS43</f>
        <v>0</v>
      </c>
      <c r="BT43" s="100">
        <f>'[1]Bieu 12CH data'!BT43</f>
        <v>0</v>
      </c>
      <c r="BU43" s="100">
        <f>'[1]Bieu 12CH data'!BU43</f>
        <v>27.058</v>
      </c>
      <c r="BV43" s="100">
        <f t="shared" si="4"/>
        <v>647.60699999999986</v>
      </c>
      <c r="BW43" s="106"/>
      <c r="BX43" s="106">
        <f>AO75</f>
        <v>0.5</v>
      </c>
      <c r="BY43" s="106">
        <f t="shared" si="1"/>
        <v>-26.558</v>
      </c>
      <c r="BZ43" s="106"/>
      <c r="CA43" s="106">
        <f t="shared" si="9"/>
        <v>26.56</v>
      </c>
      <c r="CB43" s="106"/>
      <c r="CC43" s="106" t="s">
        <v>343</v>
      </c>
      <c r="CD43" s="106" t="s">
        <v>331</v>
      </c>
      <c r="CE43" s="107">
        <v>75</v>
      </c>
      <c r="CF43" s="106" t="str">
        <f t="shared" si="5"/>
        <v>=AO75</v>
      </c>
    </row>
    <row r="44" spans="1:84" s="81" customFormat="1" ht="30" customHeight="1" x14ac:dyDescent="0.3">
      <c r="A44" s="66" t="s">
        <v>320</v>
      </c>
      <c r="B44" s="103" t="str">
        <f>'Bieu 1CH'!B45</f>
        <v>Đất xây dựng cơ sở văn hóa</v>
      </c>
      <c r="C44" s="104" t="s">
        <v>131</v>
      </c>
      <c r="D44" s="100">
        <f>'[1]Bieu 12CH data'!D44</f>
        <v>55.670000000000016</v>
      </c>
      <c r="E44" s="100">
        <f>'[1]Bieu 12CH data'!E44</f>
        <v>0</v>
      </c>
      <c r="F44" s="100">
        <f>'[1]Bieu 12CH data'!F44</f>
        <v>0</v>
      </c>
      <c r="G44" s="100">
        <f t="shared" si="56"/>
        <v>0</v>
      </c>
      <c r="H44" s="100">
        <f>'[1]Bieu 12CH data'!H44</f>
        <v>0</v>
      </c>
      <c r="I44" s="100">
        <f>'[1]Bieu 12CH data'!I44</f>
        <v>0</v>
      </c>
      <c r="J44" s="100">
        <f>'[1]Bieu 12CH data'!J44</f>
        <v>0</v>
      </c>
      <c r="K44" s="100">
        <f t="shared" si="36"/>
        <v>0</v>
      </c>
      <c r="L44" s="100">
        <f>'[1]Bieu 12CH data'!L44</f>
        <v>0</v>
      </c>
      <c r="M44" s="100">
        <f>'[1]Bieu 12CH data'!M44</f>
        <v>0</v>
      </c>
      <c r="N44" s="100">
        <f>'[1]Bieu 12CH data'!N44</f>
        <v>0</v>
      </c>
      <c r="O44" s="100">
        <f t="shared" si="57"/>
        <v>0</v>
      </c>
      <c r="P44" s="100">
        <f>'[1]Bieu 12CH data'!P44</f>
        <v>0</v>
      </c>
      <c r="Q44" s="100">
        <f>'[1]Bieu 12CH data'!Q44</f>
        <v>0</v>
      </c>
      <c r="R44" s="100">
        <f>'[1]Bieu 12CH data'!R44</f>
        <v>0</v>
      </c>
      <c r="S44" s="100">
        <f t="shared" si="41"/>
        <v>0</v>
      </c>
      <c r="T44" s="100">
        <f>'[1]Bieu 12CH data'!T44</f>
        <v>0</v>
      </c>
      <c r="U44" s="100">
        <f>'[1]Bieu 12CH data'!U44</f>
        <v>0</v>
      </c>
      <c r="V44" s="100">
        <f>'[1]Bieu 12CH data'!V44</f>
        <v>0</v>
      </c>
      <c r="W44" s="100">
        <f t="shared" si="47"/>
        <v>0</v>
      </c>
      <c r="X44" s="100">
        <f>'[1]Bieu 12CH data'!X44</f>
        <v>0</v>
      </c>
      <c r="Y44" s="100">
        <f>'[1]Bieu 12CH data'!Y44</f>
        <v>0</v>
      </c>
      <c r="Z44" s="100">
        <f>'[1]Bieu 12CH data'!Z44</f>
        <v>0</v>
      </c>
      <c r="AA44" s="100">
        <f>'[1]Bieu 12CH data'!AA44</f>
        <v>0</v>
      </c>
      <c r="AB44" s="100">
        <f>'[1]Bieu 12CH data'!AB44</f>
        <v>0</v>
      </c>
      <c r="AC44" s="100">
        <f>'[1]Bieu 12CH data'!AC44</f>
        <v>0</v>
      </c>
      <c r="AD44" s="100">
        <f t="shared" si="58"/>
        <v>0</v>
      </c>
      <c r="AE44" s="100">
        <f>'[1]Bieu 12CH data'!AE44</f>
        <v>0</v>
      </c>
      <c r="AF44" s="100">
        <f>'[1]Bieu 12CH data'!AF44</f>
        <v>0</v>
      </c>
      <c r="AG44" s="100">
        <f>'[1]Bieu 12CH data'!AG44</f>
        <v>0</v>
      </c>
      <c r="AH44" s="100">
        <f>'[1]Bieu 12CH data'!AH44</f>
        <v>0</v>
      </c>
      <c r="AI44" s="100">
        <f>'[1]Bieu 12CH data'!AI44</f>
        <v>0</v>
      </c>
      <c r="AJ44" s="100">
        <f>'[1]Bieu 12CH data'!AJ44</f>
        <v>0</v>
      </c>
      <c r="AK44" s="100">
        <f>'[1]Bieu 12CH data'!AK44</f>
        <v>0</v>
      </c>
      <c r="AL44" s="100">
        <f>'[1]Bieu 12CH data'!AL44</f>
        <v>0</v>
      </c>
      <c r="AM44" s="100">
        <f>SUM(AN44:BC44)-AP44</f>
        <v>0</v>
      </c>
      <c r="AN44" s="100">
        <f>'[1]Bieu 12CH data'!AN44</f>
        <v>0</v>
      </c>
      <c r="AO44" s="100">
        <f>'[1]Bieu 12CH data'!AO44</f>
        <v>0</v>
      </c>
      <c r="AP44" s="105">
        <f>$D44-$BU44</f>
        <v>55.670000000000016</v>
      </c>
      <c r="AQ44" s="100">
        <f>'[1]Bieu 12CH data'!AQ44</f>
        <v>0</v>
      </c>
      <c r="AR44" s="100">
        <f>'[1]Bieu 12CH data'!AR44</f>
        <v>0</v>
      </c>
      <c r="AS44" s="100">
        <f>'[1]Bieu 12CH data'!AS44</f>
        <v>0</v>
      </c>
      <c r="AT44" s="100">
        <f>'[1]Bieu 12CH data'!AT44</f>
        <v>0</v>
      </c>
      <c r="AU44" s="100">
        <f>'[1]Bieu 12CH data'!AU44</f>
        <v>0</v>
      </c>
      <c r="AV44" s="100">
        <f>'[1]Bieu 12CH data'!AV44</f>
        <v>0</v>
      </c>
      <c r="AW44" s="100">
        <f>'[1]Bieu 12CH data'!AW44</f>
        <v>0</v>
      </c>
      <c r="AX44" s="100">
        <f>'[1]Bieu 12CH data'!AX44</f>
        <v>0</v>
      </c>
      <c r="AY44" s="100">
        <f>'[1]Bieu 12CH data'!AY44</f>
        <v>0</v>
      </c>
      <c r="AZ44" s="100">
        <f>'[1]Bieu 12CH data'!AZ44</f>
        <v>0</v>
      </c>
      <c r="BA44" s="100">
        <f>'[1]Bieu 12CH data'!BA44</f>
        <v>0</v>
      </c>
      <c r="BB44" s="100">
        <f>'[1]Bieu 12CH data'!BB44</f>
        <v>0</v>
      </c>
      <c r="BC44" s="100">
        <f>'[1]Bieu 12CH data'!BC44</f>
        <v>0</v>
      </c>
      <c r="BD44" s="100">
        <f>'[1]Bieu 12CH data'!BD44</f>
        <v>0</v>
      </c>
      <c r="BE44" s="100">
        <f>'[1]Bieu 12CH data'!BE44</f>
        <v>0</v>
      </c>
      <c r="BF44" s="100">
        <f>'[1]Bieu 12CH data'!BF44</f>
        <v>0</v>
      </c>
      <c r="BG44" s="100">
        <f>'[1]Bieu 12CH data'!BG44</f>
        <v>0</v>
      </c>
      <c r="BH44" s="100">
        <f>'[1]Bieu 12CH data'!BH44</f>
        <v>0</v>
      </c>
      <c r="BI44" s="100">
        <f>'[1]Bieu 12CH data'!BI44</f>
        <v>0</v>
      </c>
      <c r="BJ44" s="100">
        <f>'[1]Bieu 12CH data'!BJ44</f>
        <v>0</v>
      </c>
      <c r="BK44" s="100">
        <f>'[1]Bieu 12CH data'!BK44</f>
        <v>0</v>
      </c>
      <c r="BL44" s="100">
        <f>'[1]Bieu 12CH data'!BL44</f>
        <v>0</v>
      </c>
      <c r="BM44" s="100">
        <f>'[1]Bieu 12CH data'!BM44</f>
        <v>0</v>
      </c>
      <c r="BN44" s="100">
        <f>'[1]Bieu 12CH data'!BN44</f>
        <v>0</v>
      </c>
      <c r="BO44" s="100">
        <f>'[1]Bieu 12CH data'!BO44</f>
        <v>0</v>
      </c>
      <c r="BP44" s="100">
        <f>'[1]Bieu 12CH data'!BP44</f>
        <v>0</v>
      </c>
      <c r="BQ44" s="100">
        <f t="shared" si="53"/>
        <v>0</v>
      </c>
      <c r="BR44" s="100">
        <f>'[1]Bieu 12CH data'!BR44</f>
        <v>0</v>
      </c>
      <c r="BS44" s="100">
        <f>'[1]Bieu 12CH data'!BS44</f>
        <v>0</v>
      </c>
      <c r="BT44" s="100">
        <f>'[1]Bieu 12CH data'!BT44</f>
        <v>0</v>
      </c>
      <c r="BU44" s="100">
        <f>'[1]Bieu 12CH data'!BU44</f>
        <v>0</v>
      </c>
      <c r="BV44" s="100">
        <f t="shared" si="4"/>
        <v>107.11300000000003</v>
      </c>
      <c r="BW44" s="106"/>
      <c r="BX44" s="106">
        <f>AP75</f>
        <v>51.443000000000019</v>
      </c>
      <c r="BY44" s="106">
        <f t="shared" si="1"/>
        <v>51.443000000000019</v>
      </c>
      <c r="BZ44" s="106"/>
      <c r="CA44" s="106">
        <f t="shared" si="9"/>
        <v>51.44</v>
      </c>
      <c r="CB44" s="106"/>
      <c r="CC44" s="106" t="s">
        <v>343</v>
      </c>
      <c r="CD44" s="106" t="s">
        <v>332</v>
      </c>
      <c r="CE44" s="107">
        <v>75</v>
      </c>
      <c r="CF44" s="106" t="str">
        <f t="shared" si="5"/>
        <v>=AP75</v>
      </c>
    </row>
    <row r="45" spans="1:84" s="81" customFormat="1" ht="30" customHeight="1" x14ac:dyDescent="0.3">
      <c r="A45" s="66" t="s">
        <v>320</v>
      </c>
      <c r="B45" s="103" t="str">
        <f>'Bieu 1CH'!B46</f>
        <v>Đất xây dựng cơ sở y tế</v>
      </c>
      <c r="C45" s="104" t="s">
        <v>134</v>
      </c>
      <c r="D45" s="100">
        <f>'[1]Bieu 12CH data'!D45</f>
        <v>13.923399999999997</v>
      </c>
      <c r="E45" s="100">
        <f>'[1]Bieu 12CH data'!E45</f>
        <v>0</v>
      </c>
      <c r="F45" s="100">
        <f>'[1]Bieu 12CH data'!F45</f>
        <v>0</v>
      </c>
      <c r="G45" s="100">
        <f t="shared" si="56"/>
        <v>0</v>
      </c>
      <c r="H45" s="100">
        <f>'[1]Bieu 12CH data'!H45</f>
        <v>0</v>
      </c>
      <c r="I45" s="100">
        <f>'[1]Bieu 12CH data'!I45</f>
        <v>0</v>
      </c>
      <c r="J45" s="100">
        <f>'[1]Bieu 12CH data'!J45</f>
        <v>0</v>
      </c>
      <c r="K45" s="100">
        <f t="shared" si="36"/>
        <v>0</v>
      </c>
      <c r="L45" s="100">
        <f>'[1]Bieu 12CH data'!L45</f>
        <v>0</v>
      </c>
      <c r="M45" s="100">
        <f>'[1]Bieu 12CH data'!M45</f>
        <v>0</v>
      </c>
      <c r="N45" s="100">
        <f>'[1]Bieu 12CH data'!N45</f>
        <v>0</v>
      </c>
      <c r="O45" s="100">
        <f t="shared" si="57"/>
        <v>0</v>
      </c>
      <c r="P45" s="100">
        <f>'[1]Bieu 12CH data'!P45</f>
        <v>0</v>
      </c>
      <c r="Q45" s="100">
        <f>'[1]Bieu 12CH data'!Q45</f>
        <v>0</v>
      </c>
      <c r="R45" s="100">
        <f>'[1]Bieu 12CH data'!R45</f>
        <v>0</v>
      </c>
      <c r="S45" s="100">
        <f t="shared" si="41"/>
        <v>0</v>
      </c>
      <c r="T45" s="100">
        <f>'[1]Bieu 12CH data'!T45</f>
        <v>0</v>
      </c>
      <c r="U45" s="100">
        <f>'[1]Bieu 12CH data'!U45</f>
        <v>0</v>
      </c>
      <c r="V45" s="100">
        <f>'[1]Bieu 12CH data'!V45</f>
        <v>0</v>
      </c>
      <c r="W45" s="100">
        <f t="shared" si="47"/>
        <v>0</v>
      </c>
      <c r="X45" s="100">
        <f>'[1]Bieu 12CH data'!X45</f>
        <v>0</v>
      </c>
      <c r="Y45" s="100">
        <f>'[1]Bieu 12CH data'!Y45</f>
        <v>0</v>
      </c>
      <c r="Z45" s="100">
        <f>'[1]Bieu 12CH data'!Z45</f>
        <v>0</v>
      </c>
      <c r="AA45" s="100">
        <f>'[1]Bieu 12CH data'!AA45</f>
        <v>0</v>
      </c>
      <c r="AB45" s="100">
        <f>'[1]Bieu 12CH data'!AB45</f>
        <v>0</v>
      </c>
      <c r="AC45" s="100">
        <f>'[1]Bieu 12CH data'!AC45</f>
        <v>0</v>
      </c>
      <c r="AD45" s="100">
        <f t="shared" si="58"/>
        <v>0</v>
      </c>
      <c r="AE45" s="100">
        <f>'[1]Bieu 12CH data'!AE45</f>
        <v>0</v>
      </c>
      <c r="AF45" s="100">
        <f>'[1]Bieu 12CH data'!AF45</f>
        <v>0</v>
      </c>
      <c r="AG45" s="100">
        <f>'[1]Bieu 12CH data'!AG45</f>
        <v>0</v>
      </c>
      <c r="AH45" s="100">
        <f>'[1]Bieu 12CH data'!AH45</f>
        <v>0</v>
      </c>
      <c r="AI45" s="100">
        <f>'[1]Bieu 12CH data'!AI45</f>
        <v>0</v>
      </c>
      <c r="AJ45" s="100">
        <f>'[1]Bieu 12CH data'!AJ45</f>
        <v>0</v>
      </c>
      <c r="AK45" s="100">
        <f>'[1]Bieu 12CH data'!AK45</f>
        <v>0</v>
      </c>
      <c r="AL45" s="100">
        <f>'[1]Bieu 12CH data'!AL45</f>
        <v>0</v>
      </c>
      <c r="AM45" s="100">
        <f>SUM(AN45:BC45)-AQ45</f>
        <v>0</v>
      </c>
      <c r="AN45" s="100">
        <f>'[1]Bieu 12CH data'!AN45</f>
        <v>0</v>
      </c>
      <c r="AO45" s="100">
        <f>'[1]Bieu 12CH data'!AO45</f>
        <v>0</v>
      </c>
      <c r="AP45" s="100">
        <f>'[1]Bieu 12CH data'!AP45</f>
        <v>0</v>
      </c>
      <c r="AQ45" s="105">
        <f>$D45-$BU45</f>
        <v>13.923399999999997</v>
      </c>
      <c r="AR45" s="100">
        <f>'[1]Bieu 12CH data'!AR45</f>
        <v>0</v>
      </c>
      <c r="AS45" s="100">
        <f>'[1]Bieu 12CH data'!AS45</f>
        <v>0</v>
      </c>
      <c r="AT45" s="100">
        <f>'[1]Bieu 12CH data'!AT45</f>
        <v>0</v>
      </c>
      <c r="AU45" s="100">
        <f>'[1]Bieu 12CH data'!AU45</f>
        <v>0</v>
      </c>
      <c r="AV45" s="100">
        <f>'[1]Bieu 12CH data'!AV45</f>
        <v>0</v>
      </c>
      <c r="AW45" s="100">
        <f>'[1]Bieu 12CH data'!AW45</f>
        <v>0</v>
      </c>
      <c r="AX45" s="100">
        <f>'[1]Bieu 12CH data'!AX45</f>
        <v>0</v>
      </c>
      <c r="AY45" s="100">
        <f>'[1]Bieu 12CH data'!AY45</f>
        <v>0</v>
      </c>
      <c r="AZ45" s="100">
        <f>'[1]Bieu 12CH data'!AZ45</f>
        <v>0</v>
      </c>
      <c r="BA45" s="100">
        <f>'[1]Bieu 12CH data'!BA45</f>
        <v>0</v>
      </c>
      <c r="BB45" s="100">
        <f>'[1]Bieu 12CH data'!BB45</f>
        <v>0</v>
      </c>
      <c r="BC45" s="100">
        <f>'[1]Bieu 12CH data'!BC45</f>
        <v>0</v>
      </c>
      <c r="BD45" s="100">
        <f>'[1]Bieu 12CH data'!BD45</f>
        <v>0</v>
      </c>
      <c r="BE45" s="100">
        <f>'[1]Bieu 12CH data'!BE45</f>
        <v>0</v>
      </c>
      <c r="BF45" s="100">
        <f>'[1]Bieu 12CH data'!BF45</f>
        <v>0</v>
      </c>
      <c r="BG45" s="100">
        <f>'[1]Bieu 12CH data'!BG45</f>
        <v>0</v>
      </c>
      <c r="BH45" s="100">
        <f>'[1]Bieu 12CH data'!BH45</f>
        <v>0</v>
      </c>
      <c r="BI45" s="100">
        <f>'[1]Bieu 12CH data'!BI45</f>
        <v>0</v>
      </c>
      <c r="BJ45" s="100">
        <f>'[1]Bieu 12CH data'!BJ45</f>
        <v>0</v>
      </c>
      <c r="BK45" s="100">
        <f>'[1]Bieu 12CH data'!BK45</f>
        <v>0</v>
      </c>
      <c r="BL45" s="100">
        <f>'[1]Bieu 12CH data'!BL45</f>
        <v>0</v>
      </c>
      <c r="BM45" s="100">
        <f>'[1]Bieu 12CH data'!BM45</f>
        <v>0</v>
      </c>
      <c r="BN45" s="100">
        <f>'[1]Bieu 12CH data'!BN45</f>
        <v>0</v>
      </c>
      <c r="BO45" s="100">
        <f>'[1]Bieu 12CH data'!BO45</f>
        <v>0</v>
      </c>
      <c r="BP45" s="100">
        <f>'[1]Bieu 12CH data'!BP45</f>
        <v>0</v>
      </c>
      <c r="BQ45" s="100">
        <f t="shared" si="53"/>
        <v>0</v>
      </c>
      <c r="BR45" s="100">
        <f>'[1]Bieu 12CH data'!BR45</f>
        <v>0</v>
      </c>
      <c r="BS45" s="100">
        <f>'[1]Bieu 12CH data'!BS45</f>
        <v>0</v>
      </c>
      <c r="BT45" s="100">
        <f>'[1]Bieu 12CH data'!BT45</f>
        <v>0</v>
      </c>
      <c r="BU45" s="100">
        <f>'[1]Bieu 12CH data'!BU45</f>
        <v>0</v>
      </c>
      <c r="BV45" s="100">
        <f t="shared" si="4"/>
        <v>14.697399999999998</v>
      </c>
      <c r="BW45" s="106"/>
      <c r="BX45" s="106">
        <f>AQ75</f>
        <v>0.77400000000000002</v>
      </c>
      <c r="BY45" s="106">
        <f t="shared" si="1"/>
        <v>0.77400000000000002</v>
      </c>
      <c r="BZ45" s="106"/>
      <c r="CA45" s="106">
        <f t="shared" si="9"/>
        <v>0.77</v>
      </c>
      <c r="CB45" s="106"/>
      <c r="CC45" s="106" t="s">
        <v>343</v>
      </c>
      <c r="CD45" s="106" t="s">
        <v>333</v>
      </c>
      <c r="CE45" s="107">
        <v>75</v>
      </c>
      <c r="CF45" s="106" t="str">
        <f t="shared" si="5"/>
        <v>=AQ75</v>
      </c>
    </row>
    <row r="46" spans="1:84" s="81" customFormat="1" ht="30" customHeight="1" x14ac:dyDescent="0.3">
      <c r="A46" s="66" t="s">
        <v>320</v>
      </c>
      <c r="B46" s="103" t="str">
        <f>'Bieu 1CH'!B47</f>
        <v>Đất xây dựng cơ sở giáo dục và đào tạo</v>
      </c>
      <c r="C46" s="104" t="s">
        <v>137</v>
      </c>
      <c r="D46" s="100">
        <f>'[1]Bieu 12CH data'!D46</f>
        <v>160.029</v>
      </c>
      <c r="E46" s="100">
        <f>'[1]Bieu 12CH data'!E46</f>
        <v>0</v>
      </c>
      <c r="F46" s="100">
        <f>'[1]Bieu 12CH data'!F46</f>
        <v>0</v>
      </c>
      <c r="G46" s="100">
        <f t="shared" si="56"/>
        <v>0</v>
      </c>
      <c r="H46" s="100">
        <f>'[1]Bieu 12CH data'!H46</f>
        <v>0</v>
      </c>
      <c r="I46" s="100">
        <f>'[1]Bieu 12CH data'!I46</f>
        <v>0</v>
      </c>
      <c r="J46" s="100">
        <f>'[1]Bieu 12CH data'!J46</f>
        <v>0</v>
      </c>
      <c r="K46" s="100">
        <f t="shared" si="36"/>
        <v>0</v>
      </c>
      <c r="L46" s="100">
        <f>'[1]Bieu 12CH data'!L46</f>
        <v>0</v>
      </c>
      <c r="M46" s="100">
        <f>'[1]Bieu 12CH data'!M46</f>
        <v>0</v>
      </c>
      <c r="N46" s="100">
        <f>'[1]Bieu 12CH data'!N46</f>
        <v>0</v>
      </c>
      <c r="O46" s="100">
        <f t="shared" si="57"/>
        <v>0</v>
      </c>
      <c r="P46" s="100">
        <f>'[1]Bieu 12CH data'!P46</f>
        <v>0</v>
      </c>
      <c r="Q46" s="100">
        <f>'[1]Bieu 12CH data'!Q46</f>
        <v>0</v>
      </c>
      <c r="R46" s="100">
        <f>'[1]Bieu 12CH data'!R46</f>
        <v>0</v>
      </c>
      <c r="S46" s="100">
        <f t="shared" si="41"/>
        <v>0</v>
      </c>
      <c r="T46" s="100">
        <f>'[1]Bieu 12CH data'!T46</f>
        <v>0</v>
      </c>
      <c r="U46" s="100">
        <f>'[1]Bieu 12CH data'!U46</f>
        <v>0</v>
      </c>
      <c r="V46" s="100">
        <f>'[1]Bieu 12CH data'!V46</f>
        <v>0</v>
      </c>
      <c r="W46" s="100">
        <f t="shared" si="47"/>
        <v>0</v>
      </c>
      <c r="X46" s="100">
        <f>'[1]Bieu 12CH data'!X46</f>
        <v>0</v>
      </c>
      <c r="Y46" s="100">
        <f>'[1]Bieu 12CH data'!Y46</f>
        <v>0</v>
      </c>
      <c r="Z46" s="100">
        <f>'[1]Bieu 12CH data'!Z46</f>
        <v>0</v>
      </c>
      <c r="AA46" s="100">
        <f>'[1]Bieu 12CH data'!AA46</f>
        <v>0</v>
      </c>
      <c r="AB46" s="100">
        <f>'[1]Bieu 12CH data'!AB46</f>
        <v>0</v>
      </c>
      <c r="AC46" s="100">
        <f>'[1]Bieu 12CH data'!AC46</f>
        <v>0</v>
      </c>
      <c r="AD46" s="100">
        <f t="shared" si="58"/>
        <v>2.2960000000000003</v>
      </c>
      <c r="AE46" s="100">
        <f>'[1]Bieu 12CH data'!AE46</f>
        <v>0</v>
      </c>
      <c r="AF46" s="100">
        <f>'[1]Bieu 12CH data'!AF46</f>
        <v>0</v>
      </c>
      <c r="AG46" s="100">
        <f>'[1]Bieu 12CH data'!AG46</f>
        <v>5.6000000000000001E-2</v>
      </c>
      <c r="AH46" s="100">
        <f>'[1]Bieu 12CH data'!AH46</f>
        <v>0</v>
      </c>
      <c r="AI46" s="100">
        <f>'[1]Bieu 12CH data'!AI46</f>
        <v>0</v>
      </c>
      <c r="AJ46" s="100">
        <f>'[1]Bieu 12CH data'!AJ46</f>
        <v>0</v>
      </c>
      <c r="AK46" s="100">
        <f>'[1]Bieu 12CH data'!AK46</f>
        <v>0</v>
      </c>
      <c r="AL46" s="100">
        <f>'[1]Bieu 12CH data'!AL46</f>
        <v>0</v>
      </c>
      <c r="AM46" s="100">
        <f>SUM(AN46:BC46)-AR46</f>
        <v>0</v>
      </c>
      <c r="AN46" s="100">
        <f>'[1]Bieu 12CH data'!AN46</f>
        <v>0</v>
      </c>
      <c r="AO46" s="100">
        <f>'[1]Bieu 12CH data'!AO46</f>
        <v>0</v>
      </c>
      <c r="AP46" s="100">
        <f>'[1]Bieu 12CH data'!AP46</f>
        <v>0</v>
      </c>
      <c r="AQ46" s="100">
        <f>'[1]Bieu 12CH data'!AQ46</f>
        <v>0</v>
      </c>
      <c r="AR46" s="105">
        <f>$D46-$BU46</f>
        <v>157.733</v>
      </c>
      <c r="AS46" s="100">
        <f>'[1]Bieu 12CH data'!AS46</f>
        <v>0</v>
      </c>
      <c r="AT46" s="100">
        <f>'[1]Bieu 12CH data'!AT46</f>
        <v>0</v>
      </c>
      <c r="AU46" s="100">
        <f>'[1]Bieu 12CH data'!AU46</f>
        <v>0</v>
      </c>
      <c r="AV46" s="100">
        <f>'[1]Bieu 12CH data'!AV46</f>
        <v>0</v>
      </c>
      <c r="AW46" s="100">
        <f>'[1]Bieu 12CH data'!AW46</f>
        <v>0</v>
      </c>
      <c r="AX46" s="100">
        <f>'[1]Bieu 12CH data'!AX46</f>
        <v>0</v>
      </c>
      <c r="AY46" s="100">
        <f>'[1]Bieu 12CH data'!AY46</f>
        <v>0</v>
      </c>
      <c r="AZ46" s="100">
        <f>'[1]Bieu 12CH data'!AZ46</f>
        <v>0</v>
      </c>
      <c r="BA46" s="100">
        <f>'[1]Bieu 12CH data'!BA46</f>
        <v>0</v>
      </c>
      <c r="BB46" s="100">
        <f>'[1]Bieu 12CH data'!BB46</f>
        <v>0</v>
      </c>
      <c r="BC46" s="100">
        <f>'[1]Bieu 12CH data'!BC46</f>
        <v>0</v>
      </c>
      <c r="BD46" s="100">
        <f>'[1]Bieu 12CH data'!BD46</f>
        <v>0</v>
      </c>
      <c r="BE46" s="100">
        <f>'[1]Bieu 12CH data'!BE46</f>
        <v>0</v>
      </c>
      <c r="BF46" s="100">
        <f>'[1]Bieu 12CH data'!BF46</f>
        <v>0</v>
      </c>
      <c r="BG46" s="100">
        <f>'[1]Bieu 12CH data'!BG46</f>
        <v>0</v>
      </c>
      <c r="BH46" s="100">
        <f>'[1]Bieu 12CH data'!BH46</f>
        <v>2.2400000000000002</v>
      </c>
      <c r="BI46" s="100">
        <f>'[1]Bieu 12CH data'!BI46</f>
        <v>0</v>
      </c>
      <c r="BJ46" s="100">
        <f>'[1]Bieu 12CH data'!BJ46</f>
        <v>0</v>
      </c>
      <c r="BK46" s="100">
        <f>'[1]Bieu 12CH data'!BK46</f>
        <v>0</v>
      </c>
      <c r="BL46" s="100">
        <f>'[1]Bieu 12CH data'!BL46</f>
        <v>0</v>
      </c>
      <c r="BM46" s="100">
        <f>'[1]Bieu 12CH data'!BM46</f>
        <v>0</v>
      </c>
      <c r="BN46" s="100">
        <f>'[1]Bieu 12CH data'!BN46</f>
        <v>0</v>
      </c>
      <c r="BO46" s="100">
        <f>'[1]Bieu 12CH data'!BO46</f>
        <v>0</v>
      </c>
      <c r="BP46" s="100">
        <f>'[1]Bieu 12CH data'!BP46</f>
        <v>0</v>
      </c>
      <c r="BQ46" s="100">
        <f t="shared" si="53"/>
        <v>0</v>
      </c>
      <c r="BR46" s="100">
        <f>'[1]Bieu 12CH data'!BR46</f>
        <v>0</v>
      </c>
      <c r="BS46" s="100">
        <f>'[1]Bieu 12CH data'!BS46</f>
        <v>0</v>
      </c>
      <c r="BT46" s="100">
        <f>'[1]Bieu 12CH data'!BT46</f>
        <v>0</v>
      </c>
      <c r="BU46" s="100">
        <f>'[1]Bieu 12CH data'!BU46</f>
        <v>2.2960000000000003</v>
      </c>
      <c r="BV46" s="100">
        <f t="shared" si="4"/>
        <v>162.48599999999999</v>
      </c>
      <c r="BW46" s="106"/>
      <c r="BX46" s="106">
        <f>AR75</f>
        <v>4.7530000000000001</v>
      </c>
      <c r="BY46" s="106">
        <f t="shared" si="1"/>
        <v>2.4569999999999999</v>
      </c>
      <c r="BZ46" s="106"/>
      <c r="CA46" s="106">
        <f t="shared" si="9"/>
        <v>2.46</v>
      </c>
      <c r="CB46" s="106"/>
      <c r="CC46" s="106" t="s">
        <v>343</v>
      </c>
      <c r="CD46" s="106" t="s">
        <v>334</v>
      </c>
      <c r="CE46" s="107">
        <v>75</v>
      </c>
      <c r="CF46" s="106" t="str">
        <f t="shared" si="5"/>
        <v>=AR75</v>
      </c>
    </row>
    <row r="47" spans="1:84" s="81" customFormat="1" ht="30" customHeight="1" x14ac:dyDescent="0.3">
      <c r="A47" s="66" t="s">
        <v>320</v>
      </c>
      <c r="B47" s="103" t="str">
        <f>'Bieu 1CH'!B48</f>
        <v>Đất xây dựng cơ sở thể dục thể thao</v>
      </c>
      <c r="C47" s="104" t="s">
        <v>140</v>
      </c>
      <c r="D47" s="100">
        <f>'[1]Bieu 12CH data'!D47</f>
        <v>327.51900000000001</v>
      </c>
      <c r="E47" s="100">
        <f>'[1]Bieu 12CH data'!E47</f>
        <v>0</v>
      </c>
      <c r="F47" s="100">
        <f>'[1]Bieu 12CH data'!F47</f>
        <v>0</v>
      </c>
      <c r="G47" s="100">
        <f t="shared" si="56"/>
        <v>0</v>
      </c>
      <c r="H47" s="100">
        <f>'[1]Bieu 12CH data'!H47</f>
        <v>0</v>
      </c>
      <c r="I47" s="100">
        <f>'[1]Bieu 12CH data'!I47</f>
        <v>0</v>
      </c>
      <c r="J47" s="100">
        <f>'[1]Bieu 12CH data'!J47</f>
        <v>0</v>
      </c>
      <c r="K47" s="100">
        <f t="shared" si="36"/>
        <v>0</v>
      </c>
      <c r="L47" s="100">
        <f>'[1]Bieu 12CH data'!L47</f>
        <v>0</v>
      </c>
      <c r="M47" s="100">
        <f>'[1]Bieu 12CH data'!M47</f>
        <v>0</v>
      </c>
      <c r="N47" s="100">
        <f>'[1]Bieu 12CH data'!N47</f>
        <v>0</v>
      </c>
      <c r="O47" s="100">
        <f t="shared" si="57"/>
        <v>0</v>
      </c>
      <c r="P47" s="100">
        <f>'[1]Bieu 12CH data'!P47</f>
        <v>0</v>
      </c>
      <c r="Q47" s="100">
        <f>'[1]Bieu 12CH data'!Q47</f>
        <v>0</v>
      </c>
      <c r="R47" s="100">
        <f>'[1]Bieu 12CH data'!R47</f>
        <v>0</v>
      </c>
      <c r="S47" s="100">
        <f t="shared" si="41"/>
        <v>0</v>
      </c>
      <c r="T47" s="100">
        <f>'[1]Bieu 12CH data'!T47</f>
        <v>0</v>
      </c>
      <c r="U47" s="100">
        <f>'[1]Bieu 12CH data'!U47</f>
        <v>0</v>
      </c>
      <c r="V47" s="100">
        <f>'[1]Bieu 12CH data'!V47</f>
        <v>0</v>
      </c>
      <c r="W47" s="100">
        <f t="shared" si="47"/>
        <v>0</v>
      </c>
      <c r="X47" s="100">
        <f>'[1]Bieu 12CH data'!X47</f>
        <v>0</v>
      </c>
      <c r="Y47" s="100">
        <f>'[1]Bieu 12CH data'!Y47</f>
        <v>0</v>
      </c>
      <c r="Z47" s="100">
        <f>'[1]Bieu 12CH data'!Z47</f>
        <v>0</v>
      </c>
      <c r="AA47" s="100">
        <f>'[1]Bieu 12CH data'!AA47</f>
        <v>0</v>
      </c>
      <c r="AB47" s="100">
        <f>'[1]Bieu 12CH data'!AB47</f>
        <v>0</v>
      </c>
      <c r="AC47" s="100">
        <f>'[1]Bieu 12CH data'!AC47</f>
        <v>0</v>
      </c>
      <c r="AD47" s="100">
        <f t="shared" si="58"/>
        <v>0</v>
      </c>
      <c r="AE47" s="100">
        <f>'[1]Bieu 12CH data'!AE47</f>
        <v>0</v>
      </c>
      <c r="AF47" s="100">
        <f>'[1]Bieu 12CH data'!AF47</f>
        <v>0</v>
      </c>
      <c r="AG47" s="100">
        <f>'[1]Bieu 12CH data'!AG47</f>
        <v>0</v>
      </c>
      <c r="AH47" s="100">
        <f>'[1]Bieu 12CH data'!AH47</f>
        <v>0</v>
      </c>
      <c r="AI47" s="100">
        <f>'[1]Bieu 12CH data'!AI47</f>
        <v>0</v>
      </c>
      <c r="AJ47" s="100">
        <f>'[1]Bieu 12CH data'!AJ47</f>
        <v>0</v>
      </c>
      <c r="AK47" s="100">
        <f>'[1]Bieu 12CH data'!AK47</f>
        <v>0</v>
      </c>
      <c r="AL47" s="100">
        <f>'[1]Bieu 12CH data'!AL47</f>
        <v>0</v>
      </c>
      <c r="AM47" s="100">
        <f>SUM(AN47:BC47)-AS47</f>
        <v>0</v>
      </c>
      <c r="AN47" s="100">
        <f>'[1]Bieu 12CH data'!AN47</f>
        <v>0</v>
      </c>
      <c r="AO47" s="100">
        <f>'[1]Bieu 12CH data'!AO47</f>
        <v>0</v>
      </c>
      <c r="AP47" s="100">
        <f>'[1]Bieu 12CH data'!AP47</f>
        <v>0</v>
      </c>
      <c r="AQ47" s="100">
        <f>'[1]Bieu 12CH data'!AQ47</f>
        <v>0</v>
      </c>
      <c r="AR47" s="100">
        <f>'[1]Bieu 12CH data'!AR47</f>
        <v>0</v>
      </c>
      <c r="AS47" s="105">
        <f>$D47-$BU47</f>
        <v>327.51900000000001</v>
      </c>
      <c r="AT47" s="100">
        <f>'[1]Bieu 12CH data'!AT47</f>
        <v>0</v>
      </c>
      <c r="AU47" s="100">
        <f>'[1]Bieu 12CH data'!AU47</f>
        <v>0</v>
      </c>
      <c r="AV47" s="100">
        <f>'[1]Bieu 12CH data'!AV47</f>
        <v>0</v>
      </c>
      <c r="AW47" s="100">
        <f>'[1]Bieu 12CH data'!AW47</f>
        <v>0</v>
      </c>
      <c r="AX47" s="100">
        <f>'[1]Bieu 12CH data'!AX47</f>
        <v>0</v>
      </c>
      <c r="AY47" s="100">
        <f>'[1]Bieu 12CH data'!AY47</f>
        <v>0</v>
      </c>
      <c r="AZ47" s="100">
        <f>'[1]Bieu 12CH data'!AZ47</f>
        <v>0</v>
      </c>
      <c r="BA47" s="100">
        <f>'[1]Bieu 12CH data'!BA47</f>
        <v>0</v>
      </c>
      <c r="BB47" s="100">
        <f>'[1]Bieu 12CH data'!BB47</f>
        <v>0</v>
      </c>
      <c r="BC47" s="100">
        <f>'[1]Bieu 12CH data'!BC47</f>
        <v>0</v>
      </c>
      <c r="BD47" s="100">
        <f>'[1]Bieu 12CH data'!BD47</f>
        <v>0</v>
      </c>
      <c r="BE47" s="100">
        <f>'[1]Bieu 12CH data'!BE47</f>
        <v>0</v>
      </c>
      <c r="BF47" s="100">
        <f>'[1]Bieu 12CH data'!BF47</f>
        <v>0</v>
      </c>
      <c r="BG47" s="100">
        <f>'[1]Bieu 12CH data'!BG47</f>
        <v>0</v>
      </c>
      <c r="BH47" s="100">
        <f>'[1]Bieu 12CH data'!BH47</f>
        <v>0</v>
      </c>
      <c r="BI47" s="100">
        <f>'[1]Bieu 12CH data'!BI47</f>
        <v>0</v>
      </c>
      <c r="BJ47" s="100">
        <f>'[1]Bieu 12CH data'!BJ47</f>
        <v>0</v>
      </c>
      <c r="BK47" s="100">
        <f>'[1]Bieu 12CH data'!BK47</f>
        <v>0</v>
      </c>
      <c r="BL47" s="100">
        <f>'[1]Bieu 12CH data'!BL47</f>
        <v>0</v>
      </c>
      <c r="BM47" s="100">
        <f>'[1]Bieu 12CH data'!BM47</f>
        <v>0</v>
      </c>
      <c r="BN47" s="100">
        <f>'[1]Bieu 12CH data'!BN47</f>
        <v>0</v>
      </c>
      <c r="BO47" s="100">
        <f>'[1]Bieu 12CH data'!BO47</f>
        <v>0</v>
      </c>
      <c r="BP47" s="100">
        <f>'[1]Bieu 12CH data'!BP47</f>
        <v>0</v>
      </c>
      <c r="BQ47" s="100">
        <f t="shared" si="53"/>
        <v>0</v>
      </c>
      <c r="BR47" s="100">
        <f>'[1]Bieu 12CH data'!BR47</f>
        <v>0</v>
      </c>
      <c r="BS47" s="100">
        <f>'[1]Bieu 12CH data'!BS47</f>
        <v>0</v>
      </c>
      <c r="BT47" s="100">
        <f>'[1]Bieu 12CH data'!BT47</f>
        <v>0</v>
      </c>
      <c r="BU47" s="100">
        <f>'[1]Bieu 12CH data'!BU47</f>
        <v>0</v>
      </c>
      <c r="BV47" s="100">
        <f t="shared" si="4"/>
        <v>327.51900000000001</v>
      </c>
      <c r="BW47" s="106"/>
      <c r="BX47" s="106">
        <f>AS75</f>
        <v>0</v>
      </c>
      <c r="BY47" s="106">
        <f t="shared" si="1"/>
        <v>0</v>
      </c>
      <c r="BZ47" s="106"/>
      <c r="CA47" s="106">
        <f t="shared" si="9"/>
        <v>0</v>
      </c>
      <c r="CB47" s="106"/>
      <c r="CC47" s="106" t="s">
        <v>343</v>
      </c>
      <c r="CD47" s="106" t="s">
        <v>335</v>
      </c>
      <c r="CE47" s="107">
        <v>75</v>
      </c>
      <c r="CF47" s="106" t="str">
        <f t="shared" si="5"/>
        <v>=AS75</v>
      </c>
    </row>
    <row r="48" spans="1:84" s="81" customFormat="1" ht="30" customHeight="1" x14ac:dyDescent="0.3">
      <c r="A48" s="66" t="s">
        <v>320</v>
      </c>
      <c r="B48" s="103" t="str">
        <f>'Bieu 1CH'!B49</f>
        <v>Đất công trình năng lượng</v>
      </c>
      <c r="C48" s="104" t="s">
        <v>143</v>
      </c>
      <c r="D48" s="100">
        <f>'[1]Bieu 12CH data'!D48</f>
        <v>22.303999999999998</v>
      </c>
      <c r="E48" s="100">
        <f>'[1]Bieu 12CH data'!E48</f>
        <v>0</v>
      </c>
      <c r="F48" s="100">
        <f>'[1]Bieu 12CH data'!F48</f>
        <v>0</v>
      </c>
      <c r="G48" s="100">
        <f t="shared" si="56"/>
        <v>0</v>
      </c>
      <c r="H48" s="100">
        <f>'[1]Bieu 12CH data'!H48</f>
        <v>0</v>
      </c>
      <c r="I48" s="100">
        <f>'[1]Bieu 12CH data'!I48</f>
        <v>0</v>
      </c>
      <c r="J48" s="100">
        <f>'[1]Bieu 12CH data'!J48</f>
        <v>0</v>
      </c>
      <c r="K48" s="100">
        <f t="shared" si="36"/>
        <v>0</v>
      </c>
      <c r="L48" s="100">
        <f>'[1]Bieu 12CH data'!L48</f>
        <v>0</v>
      </c>
      <c r="M48" s="100">
        <f>'[1]Bieu 12CH data'!M48</f>
        <v>0</v>
      </c>
      <c r="N48" s="100">
        <f>'[1]Bieu 12CH data'!N48</f>
        <v>0</v>
      </c>
      <c r="O48" s="100">
        <f t="shared" si="57"/>
        <v>0</v>
      </c>
      <c r="P48" s="100">
        <f>'[1]Bieu 12CH data'!P48</f>
        <v>0</v>
      </c>
      <c r="Q48" s="100">
        <f>'[1]Bieu 12CH data'!Q48</f>
        <v>0</v>
      </c>
      <c r="R48" s="100">
        <f>'[1]Bieu 12CH data'!R48</f>
        <v>0</v>
      </c>
      <c r="S48" s="100">
        <f t="shared" si="41"/>
        <v>0</v>
      </c>
      <c r="T48" s="100">
        <f>'[1]Bieu 12CH data'!T48</f>
        <v>0</v>
      </c>
      <c r="U48" s="100">
        <f>'[1]Bieu 12CH data'!U48</f>
        <v>0</v>
      </c>
      <c r="V48" s="100">
        <f>'[1]Bieu 12CH data'!V48</f>
        <v>0</v>
      </c>
      <c r="W48" s="100">
        <f t="shared" si="47"/>
        <v>0</v>
      </c>
      <c r="X48" s="100">
        <f>'[1]Bieu 12CH data'!X48</f>
        <v>0</v>
      </c>
      <c r="Y48" s="100">
        <f>'[1]Bieu 12CH data'!Y48</f>
        <v>0</v>
      </c>
      <c r="Z48" s="100">
        <f>'[1]Bieu 12CH data'!Z48</f>
        <v>0</v>
      </c>
      <c r="AA48" s="100">
        <f>'[1]Bieu 12CH data'!AA48</f>
        <v>0</v>
      </c>
      <c r="AB48" s="100">
        <f>'[1]Bieu 12CH data'!AB48</f>
        <v>0</v>
      </c>
      <c r="AC48" s="100">
        <f>'[1]Bieu 12CH data'!AC48</f>
        <v>0</v>
      </c>
      <c r="AD48" s="100">
        <f t="shared" si="58"/>
        <v>0</v>
      </c>
      <c r="AE48" s="100">
        <f>'[1]Bieu 12CH data'!AE48</f>
        <v>0</v>
      </c>
      <c r="AF48" s="100">
        <f>'[1]Bieu 12CH data'!AF48</f>
        <v>0</v>
      </c>
      <c r="AG48" s="100">
        <f>'[1]Bieu 12CH data'!AG48</f>
        <v>0</v>
      </c>
      <c r="AH48" s="100">
        <f>'[1]Bieu 12CH data'!AH48</f>
        <v>0</v>
      </c>
      <c r="AI48" s="100">
        <f>'[1]Bieu 12CH data'!AI48</f>
        <v>0</v>
      </c>
      <c r="AJ48" s="100">
        <f>'[1]Bieu 12CH data'!AJ48</f>
        <v>0</v>
      </c>
      <c r="AK48" s="100">
        <f>'[1]Bieu 12CH data'!AK48</f>
        <v>0</v>
      </c>
      <c r="AL48" s="100">
        <f>'[1]Bieu 12CH data'!AL48</f>
        <v>0</v>
      </c>
      <c r="AM48" s="100">
        <f>SUM(AN48:BC48)-AT48</f>
        <v>0</v>
      </c>
      <c r="AN48" s="100">
        <f>'[1]Bieu 12CH data'!AN48</f>
        <v>0</v>
      </c>
      <c r="AO48" s="100">
        <f>'[1]Bieu 12CH data'!AO48</f>
        <v>0</v>
      </c>
      <c r="AP48" s="100">
        <f>'[1]Bieu 12CH data'!AP48</f>
        <v>0</v>
      </c>
      <c r="AQ48" s="100">
        <f>'[1]Bieu 12CH data'!AQ48</f>
        <v>0</v>
      </c>
      <c r="AR48" s="100">
        <f>'[1]Bieu 12CH data'!AR48</f>
        <v>0</v>
      </c>
      <c r="AS48" s="100">
        <f>'[1]Bieu 12CH data'!AS48</f>
        <v>0</v>
      </c>
      <c r="AT48" s="105">
        <f>$D48-$BU48</f>
        <v>22.303999999999998</v>
      </c>
      <c r="AU48" s="100">
        <f>'[1]Bieu 12CH data'!AU48</f>
        <v>0</v>
      </c>
      <c r="AV48" s="100">
        <f>'[1]Bieu 12CH data'!AV48</f>
        <v>0</v>
      </c>
      <c r="AW48" s="100">
        <f>'[1]Bieu 12CH data'!AW48</f>
        <v>0</v>
      </c>
      <c r="AX48" s="100">
        <f>'[1]Bieu 12CH data'!AX48</f>
        <v>0</v>
      </c>
      <c r="AY48" s="100">
        <f>'[1]Bieu 12CH data'!AY48</f>
        <v>0</v>
      </c>
      <c r="AZ48" s="100">
        <f>'[1]Bieu 12CH data'!AZ48</f>
        <v>0</v>
      </c>
      <c r="BA48" s="100">
        <f>'[1]Bieu 12CH data'!BA48</f>
        <v>0</v>
      </c>
      <c r="BB48" s="100">
        <f>'[1]Bieu 12CH data'!BB48</f>
        <v>0</v>
      </c>
      <c r="BC48" s="100">
        <f>'[1]Bieu 12CH data'!BC48</f>
        <v>0</v>
      </c>
      <c r="BD48" s="100">
        <f>'[1]Bieu 12CH data'!BD48</f>
        <v>0</v>
      </c>
      <c r="BE48" s="100">
        <f>'[1]Bieu 12CH data'!BE48</f>
        <v>0</v>
      </c>
      <c r="BF48" s="100">
        <f>'[1]Bieu 12CH data'!BF48</f>
        <v>0</v>
      </c>
      <c r="BG48" s="100">
        <f>'[1]Bieu 12CH data'!BG48</f>
        <v>0</v>
      </c>
      <c r="BH48" s="100">
        <f>'[1]Bieu 12CH data'!BH48</f>
        <v>0</v>
      </c>
      <c r="BI48" s="100">
        <f>'[1]Bieu 12CH data'!BI48</f>
        <v>0</v>
      </c>
      <c r="BJ48" s="100">
        <f>'[1]Bieu 12CH data'!BJ48</f>
        <v>0</v>
      </c>
      <c r="BK48" s="100">
        <f>'[1]Bieu 12CH data'!BK48</f>
        <v>0</v>
      </c>
      <c r="BL48" s="100">
        <f>'[1]Bieu 12CH data'!BL48</f>
        <v>0</v>
      </c>
      <c r="BM48" s="100">
        <f>'[1]Bieu 12CH data'!BM48</f>
        <v>0</v>
      </c>
      <c r="BN48" s="100">
        <f>'[1]Bieu 12CH data'!BN48</f>
        <v>0</v>
      </c>
      <c r="BO48" s="100">
        <f>'[1]Bieu 12CH data'!BO48</f>
        <v>0</v>
      </c>
      <c r="BP48" s="100">
        <f>'[1]Bieu 12CH data'!BP48</f>
        <v>0</v>
      </c>
      <c r="BQ48" s="100">
        <f t="shared" si="53"/>
        <v>0</v>
      </c>
      <c r="BR48" s="100">
        <f>'[1]Bieu 12CH data'!BR48</f>
        <v>0</v>
      </c>
      <c r="BS48" s="100">
        <f>'[1]Bieu 12CH data'!BS48</f>
        <v>0</v>
      </c>
      <c r="BT48" s="100">
        <f>'[1]Bieu 12CH data'!BT48</f>
        <v>0</v>
      </c>
      <c r="BU48" s="100">
        <f>'[1]Bieu 12CH data'!BU48</f>
        <v>0</v>
      </c>
      <c r="BV48" s="100">
        <f t="shared" si="4"/>
        <v>23.703999999999997</v>
      </c>
      <c r="BW48" s="106"/>
      <c r="BX48" s="106">
        <f>AT75</f>
        <v>1.4000000000000001</v>
      </c>
      <c r="BY48" s="106">
        <f t="shared" si="1"/>
        <v>1.4000000000000001</v>
      </c>
      <c r="BZ48" s="106"/>
      <c r="CA48" s="106">
        <f t="shared" si="9"/>
        <v>1.4</v>
      </c>
      <c r="CB48" s="106"/>
      <c r="CC48" s="106" t="s">
        <v>343</v>
      </c>
      <c r="CD48" s="106" t="s">
        <v>336</v>
      </c>
      <c r="CE48" s="107">
        <v>75</v>
      </c>
      <c r="CF48" s="106" t="str">
        <f t="shared" si="5"/>
        <v>=AT75</v>
      </c>
    </row>
    <row r="49" spans="1:84" s="81" customFormat="1" ht="30" customHeight="1" x14ac:dyDescent="0.3">
      <c r="A49" s="66" t="s">
        <v>320</v>
      </c>
      <c r="B49" s="103" t="str">
        <f>'Bieu 1CH'!B50</f>
        <v>Đất công trình bưu chính, viễn thông</v>
      </c>
      <c r="C49" s="104" t="s">
        <v>146</v>
      </c>
      <c r="D49" s="100">
        <f>'[1]Bieu 12CH data'!D49</f>
        <v>6.7939999999999978</v>
      </c>
      <c r="E49" s="100">
        <f>'[1]Bieu 12CH data'!E49</f>
        <v>0</v>
      </c>
      <c r="F49" s="100">
        <f>'[1]Bieu 12CH data'!F49</f>
        <v>0</v>
      </c>
      <c r="G49" s="100">
        <f t="shared" si="56"/>
        <v>0</v>
      </c>
      <c r="H49" s="100">
        <f>'[1]Bieu 12CH data'!H49</f>
        <v>0</v>
      </c>
      <c r="I49" s="100">
        <f>'[1]Bieu 12CH data'!I49</f>
        <v>0</v>
      </c>
      <c r="J49" s="100">
        <f>'[1]Bieu 12CH data'!J49</f>
        <v>0</v>
      </c>
      <c r="K49" s="100">
        <f t="shared" si="36"/>
        <v>0</v>
      </c>
      <c r="L49" s="100">
        <f>'[1]Bieu 12CH data'!L49</f>
        <v>0</v>
      </c>
      <c r="M49" s="100">
        <f>'[1]Bieu 12CH data'!M49</f>
        <v>0</v>
      </c>
      <c r="N49" s="100">
        <f>'[1]Bieu 12CH data'!N49</f>
        <v>0</v>
      </c>
      <c r="O49" s="100">
        <f t="shared" si="57"/>
        <v>0</v>
      </c>
      <c r="P49" s="100">
        <f>'[1]Bieu 12CH data'!P49</f>
        <v>0</v>
      </c>
      <c r="Q49" s="100">
        <f>'[1]Bieu 12CH data'!Q49</f>
        <v>0</v>
      </c>
      <c r="R49" s="100">
        <f>'[1]Bieu 12CH data'!R49</f>
        <v>0</v>
      </c>
      <c r="S49" s="100">
        <f t="shared" si="41"/>
        <v>0</v>
      </c>
      <c r="T49" s="100">
        <f>'[1]Bieu 12CH data'!T49</f>
        <v>0</v>
      </c>
      <c r="U49" s="100">
        <f>'[1]Bieu 12CH data'!U49</f>
        <v>0</v>
      </c>
      <c r="V49" s="100">
        <f>'[1]Bieu 12CH data'!V49</f>
        <v>0</v>
      </c>
      <c r="W49" s="100">
        <f t="shared" si="47"/>
        <v>0</v>
      </c>
      <c r="X49" s="100">
        <f>'[1]Bieu 12CH data'!X49</f>
        <v>0</v>
      </c>
      <c r="Y49" s="100">
        <f>'[1]Bieu 12CH data'!Y49</f>
        <v>0</v>
      </c>
      <c r="Z49" s="100">
        <f>'[1]Bieu 12CH data'!Z49</f>
        <v>0</v>
      </c>
      <c r="AA49" s="100">
        <f>'[1]Bieu 12CH data'!AA49</f>
        <v>0</v>
      </c>
      <c r="AB49" s="100">
        <f>'[1]Bieu 12CH data'!AB49</f>
        <v>0</v>
      </c>
      <c r="AC49" s="100">
        <f>'[1]Bieu 12CH data'!AC49</f>
        <v>0</v>
      </c>
      <c r="AD49" s="100">
        <f t="shared" si="58"/>
        <v>0</v>
      </c>
      <c r="AE49" s="100">
        <f>'[1]Bieu 12CH data'!AE49</f>
        <v>0</v>
      </c>
      <c r="AF49" s="100">
        <f>'[1]Bieu 12CH data'!AF49</f>
        <v>0</v>
      </c>
      <c r="AG49" s="100">
        <f>'[1]Bieu 12CH data'!AG49</f>
        <v>0</v>
      </c>
      <c r="AH49" s="100">
        <f>'[1]Bieu 12CH data'!AH49</f>
        <v>0</v>
      </c>
      <c r="AI49" s="100">
        <f>'[1]Bieu 12CH data'!AI49</f>
        <v>0</v>
      </c>
      <c r="AJ49" s="100">
        <f>'[1]Bieu 12CH data'!AJ49</f>
        <v>0</v>
      </c>
      <c r="AK49" s="100">
        <f>'[1]Bieu 12CH data'!AK49</f>
        <v>0</v>
      </c>
      <c r="AL49" s="100">
        <f>'[1]Bieu 12CH data'!AL49</f>
        <v>0</v>
      </c>
      <c r="AM49" s="100">
        <f>SUM(AN49:BC49)-AU49</f>
        <v>0</v>
      </c>
      <c r="AN49" s="100">
        <f>'[1]Bieu 12CH data'!AN49</f>
        <v>0</v>
      </c>
      <c r="AO49" s="100">
        <f>'[1]Bieu 12CH data'!AO49</f>
        <v>0</v>
      </c>
      <c r="AP49" s="100">
        <f>'[1]Bieu 12CH data'!AP49</f>
        <v>0</v>
      </c>
      <c r="AQ49" s="100">
        <f>'[1]Bieu 12CH data'!AQ49</f>
        <v>0</v>
      </c>
      <c r="AR49" s="100">
        <f>'[1]Bieu 12CH data'!AR49</f>
        <v>0</v>
      </c>
      <c r="AS49" s="100">
        <f>'[1]Bieu 12CH data'!AS49</f>
        <v>0</v>
      </c>
      <c r="AT49" s="100">
        <f>'[1]Bieu 12CH data'!AT49</f>
        <v>0</v>
      </c>
      <c r="AU49" s="105">
        <f>$D49-$BU49</f>
        <v>6.7939999999999978</v>
      </c>
      <c r="AV49" s="100">
        <f>'[1]Bieu 12CH data'!AV49</f>
        <v>0</v>
      </c>
      <c r="AW49" s="100">
        <f>'[1]Bieu 12CH data'!AW49</f>
        <v>0</v>
      </c>
      <c r="AX49" s="100">
        <f>'[1]Bieu 12CH data'!AX49</f>
        <v>0</v>
      </c>
      <c r="AY49" s="100">
        <f>'[1]Bieu 12CH data'!AY49</f>
        <v>0</v>
      </c>
      <c r="AZ49" s="100">
        <f>'[1]Bieu 12CH data'!AZ49</f>
        <v>0</v>
      </c>
      <c r="BA49" s="100">
        <f>'[1]Bieu 12CH data'!BA49</f>
        <v>0</v>
      </c>
      <c r="BB49" s="100">
        <f>'[1]Bieu 12CH data'!BB49</f>
        <v>0</v>
      </c>
      <c r="BC49" s="100">
        <f>'[1]Bieu 12CH data'!BC49</f>
        <v>0</v>
      </c>
      <c r="BD49" s="100">
        <f>'[1]Bieu 12CH data'!BD49</f>
        <v>0</v>
      </c>
      <c r="BE49" s="100">
        <f>'[1]Bieu 12CH data'!BE49</f>
        <v>0</v>
      </c>
      <c r="BF49" s="100">
        <f>'[1]Bieu 12CH data'!BF49</f>
        <v>0</v>
      </c>
      <c r="BG49" s="100">
        <f>'[1]Bieu 12CH data'!BG49</f>
        <v>0</v>
      </c>
      <c r="BH49" s="100">
        <f>'[1]Bieu 12CH data'!BH49</f>
        <v>0</v>
      </c>
      <c r="BI49" s="100">
        <f>'[1]Bieu 12CH data'!BI49</f>
        <v>0</v>
      </c>
      <c r="BJ49" s="100">
        <f>'[1]Bieu 12CH data'!BJ49</f>
        <v>0</v>
      </c>
      <c r="BK49" s="100">
        <f>'[1]Bieu 12CH data'!BK49</f>
        <v>0</v>
      </c>
      <c r="BL49" s="100">
        <f>'[1]Bieu 12CH data'!BL49</f>
        <v>0</v>
      </c>
      <c r="BM49" s="100">
        <f>'[1]Bieu 12CH data'!BM49</f>
        <v>0</v>
      </c>
      <c r="BN49" s="100">
        <f>'[1]Bieu 12CH data'!BN49</f>
        <v>0</v>
      </c>
      <c r="BO49" s="100">
        <f>'[1]Bieu 12CH data'!BO49</f>
        <v>0</v>
      </c>
      <c r="BP49" s="100">
        <f>'[1]Bieu 12CH data'!BP49</f>
        <v>0</v>
      </c>
      <c r="BQ49" s="100">
        <f t="shared" si="53"/>
        <v>0</v>
      </c>
      <c r="BR49" s="100">
        <f>'[1]Bieu 12CH data'!BR49</f>
        <v>0</v>
      </c>
      <c r="BS49" s="100">
        <f>'[1]Bieu 12CH data'!BS49</f>
        <v>0</v>
      </c>
      <c r="BT49" s="100">
        <f>'[1]Bieu 12CH data'!BT49</f>
        <v>0</v>
      </c>
      <c r="BU49" s="100">
        <f>'[1]Bieu 12CH data'!BU49</f>
        <v>0</v>
      </c>
      <c r="BV49" s="100">
        <f t="shared" si="4"/>
        <v>6.7939999999999978</v>
      </c>
      <c r="BW49" s="106"/>
      <c r="BX49" s="106">
        <f>AU75</f>
        <v>0</v>
      </c>
      <c r="BY49" s="106">
        <f t="shared" si="1"/>
        <v>0</v>
      </c>
      <c r="BZ49" s="106"/>
      <c r="CA49" s="106">
        <f t="shared" si="9"/>
        <v>0</v>
      </c>
      <c r="CB49" s="106"/>
      <c r="CC49" s="106" t="s">
        <v>343</v>
      </c>
      <c r="CD49" s="106" t="s">
        <v>337</v>
      </c>
      <c r="CE49" s="107">
        <v>75</v>
      </c>
      <c r="CF49" s="106" t="str">
        <f t="shared" si="5"/>
        <v>=AU75</v>
      </c>
    </row>
    <row r="50" spans="1:84" s="81" customFormat="1" ht="30" customHeight="1" x14ac:dyDescent="0.3">
      <c r="A50" s="66" t="s">
        <v>320</v>
      </c>
      <c r="B50" s="103" t="str">
        <f>'Bieu 1CH'!B51</f>
        <v>Đất xây dựng kho dự trữ quốc gia</v>
      </c>
      <c r="C50" s="104" t="s">
        <v>149</v>
      </c>
      <c r="D50" s="100">
        <f>'[1]Bieu 12CH data'!D50</f>
        <v>0</v>
      </c>
      <c r="E50" s="100">
        <f>'[1]Bieu 12CH data'!E50</f>
        <v>0</v>
      </c>
      <c r="F50" s="100">
        <f>'[1]Bieu 12CH data'!F50</f>
        <v>0</v>
      </c>
      <c r="G50" s="100">
        <f t="shared" si="56"/>
        <v>0</v>
      </c>
      <c r="H50" s="100">
        <f>'[1]Bieu 12CH data'!H50</f>
        <v>0</v>
      </c>
      <c r="I50" s="100">
        <f>'[1]Bieu 12CH data'!I50</f>
        <v>0</v>
      </c>
      <c r="J50" s="100">
        <f>'[1]Bieu 12CH data'!J50</f>
        <v>0</v>
      </c>
      <c r="K50" s="100">
        <f t="shared" si="36"/>
        <v>0</v>
      </c>
      <c r="L50" s="100">
        <f>'[1]Bieu 12CH data'!L50</f>
        <v>0</v>
      </c>
      <c r="M50" s="100">
        <f>'[1]Bieu 12CH data'!M50</f>
        <v>0</v>
      </c>
      <c r="N50" s="100">
        <f>'[1]Bieu 12CH data'!N50</f>
        <v>0</v>
      </c>
      <c r="O50" s="100">
        <f t="shared" si="57"/>
        <v>0</v>
      </c>
      <c r="P50" s="100">
        <f>'[1]Bieu 12CH data'!P50</f>
        <v>0</v>
      </c>
      <c r="Q50" s="100">
        <f>'[1]Bieu 12CH data'!Q50</f>
        <v>0</v>
      </c>
      <c r="R50" s="100">
        <f>'[1]Bieu 12CH data'!R50</f>
        <v>0</v>
      </c>
      <c r="S50" s="100">
        <f t="shared" si="41"/>
        <v>0</v>
      </c>
      <c r="T50" s="100">
        <f>'[1]Bieu 12CH data'!T50</f>
        <v>0</v>
      </c>
      <c r="U50" s="100">
        <f>'[1]Bieu 12CH data'!U50</f>
        <v>0</v>
      </c>
      <c r="V50" s="100">
        <f>'[1]Bieu 12CH data'!V50</f>
        <v>0</v>
      </c>
      <c r="W50" s="100">
        <f t="shared" si="47"/>
        <v>0</v>
      </c>
      <c r="X50" s="100">
        <f>'[1]Bieu 12CH data'!X50</f>
        <v>0</v>
      </c>
      <c r="Y50" s="100">
        <f>'[1]Bieu 12CH data'!Y50</f>
        <v>0</v>
      </c>
      <c r="Z50" s="100">
        <f>'[1]Bieu 12CH data'!Z50</f>
        <v>0</v>
      </c>
      <c r="AA50" s="100">
        <f>'[1]Bieu 12CH data'!AA50</f>
        <v>0</v>
      </c>
      <c r="AB50" s="100">
        <f>'[1]Bieu 12CH data'!AB50</f>
        <v>0</v>
      </c>
      <c r="AC50" s="100">
        <f>'[1]Bieu 12CH data'!AC50</f>
        <v>0</v>
      </c>
      <c r="AD50" s="100">
        <f t="shared" si="58"/>
        <v>0</v>
      </c>
      <c r="AE50" s="100">
        <f>'[1]Bieu 12CH data'!AE50</f>
        <v>0</v>
      </c>
      <c r="AF50" s="100">
        <f>'[1]Bieu 12CH data'!AF50</f>
        <v>0</v>
      </c>
      <c r="AG50" s="100">
        <f>'[1]Bieu 12CH data'!AG50</f>
        <v>0</v>
      </c>
      <c r="AH50" s="100">
        <f>'[1]Bieu 12CH data'!AH50</f>
        <v>0</v>
      </c>
      <c r="AI50" s="100">
        <f>'[1]Bieu 12CH data'!AI50</f>
        <v>0</v>
      </c>
      <c r="AJ50" s="100">
        <f>'[1]Bieu 12CH data'!AJ50</f>
        <v>0</v>
      </c>
      <c r="AK50" s="100">
        <f>'[1]Bieu 12CH data'!AK50</f>
        <v>0</v>
      </c>
      <c r="AL50" s="100">
        <f>'[1]Bieu 12CH data'!AL50</f>
        <v>0</v>
      </c>
      <c r="AM50" s="100">
        <f>SUM(AN50:BC50)-AV50</f>
        <v>0</v>
      </c>
      <c r="AN50" s="100">
        <f>'[1]Bieu 12CH data'!AN50</f>
        <v>0</v>
      </c>
      <c r="AO50" s="100">
        <f>'[1]Bieu 12CH data'!AO50</f>
        <v>0</v>
      </c>
      <c r="AP50" s="100">
        <f>'[1]Bieu 12CH data'!AP50</f>
        <v>0</v>
      </c>
      <c r="AQ50" s="100">
        <f>'[1]Bieu 12CH data'!AQ50</f>
        <v>0</v>
      </c>
      <c r="AR50" s="100">
        <f>'[1]Bieu 12CH data'!AR50</f>
        <v>0</v>
      </c>
      <c r="AS50" s="100">
        <f>'[1]Bieu 12CH data'!AS50</f>
        <v>0</v>
      </c>
      <c r="AT50" s="100">
        <f>'[1]Bieu 12CH data'!AT50</f>
        <v>0</v>
      </c>
      <c r="AU50" s="100">
        <f>'[1]Bieu 12CH data'!AU50</f>
        <v>0</v>
      </c>
      <c r="AV50" s="105">
        <f>$D50-$BU50</f>
        <v>0</v>
      </c>
      <c r="AW50" s="100">
        <f>'[1]Bieu 12CH data'!AW50</f>
        <v>0</v>
      </c>
      <c r="AX50" s="100">
        <f>'[1]Bieu 12CH data'!AX50</f>
        <v>0</v>
      </c>
      <c r="AY50" s="100">
        <f>'[1]Bieu 12CH data'!AY50</f>
        <v>0</v>
      </c>
      <c r="AZ50" s="100">
        <f>'[1]Bieu 12CH data'!AZ50</f>
        <v>0</v>
      </c>
      <c r="BA50" s="100">
        <f>'[1]Bieu 12CH data'!BA50</f>
        <v>0</v>
      </c>
      <c r="BB50" s="100">
        <f>'[1]Bieu 12CH data'!BB50</f>
        <v>0</v>
      </c>
      <c r="BC50" s="100">
        <f>'[1]Bieu 12CH data'!BC50</f>
        <v>0</v>
      </c>
      <c r="BD50" s="100">
        <f>'[1]Bieu 12CH data'!BD50</f>
        <v>0</v>
      </c>
      <c r="BE50" s="100">
        <f>'[1]Bieu 12CH data'!BE50</f>
        <v>0</v>
      </c>
      <c r="BF50" s="100">
        <f>'[1]Bieu 12CH data'!BF50</f>
        <v>0</v>
      </c>
      <c r="BG50" s="100">
        <f>'[1]Bieu 12CH data'!BG50</f>
        <v>0</v>
      </c>
      <c r="BH50" s="100">
        <f>'[1]Bieu 12CH data'!BH50</f>
        <v>0</v>
      </c>
      <c r="BI50" s="100">
        <f>'[1]Bieu 12CH data'!BI50</f>
        <v>0</v>
      </c>
      <c r="BJ50" s="100">
        <f>'[1]Bieu 12CH data'!BJ50</f>
        <v>0</v>
      </c>
      <c r="BK50" s="100">
        <f>'[1]Bieu 12CH data'!BK50</f>
        <v>0</v>
      </c>
      <c r="BL50" s="100">
        <f>'[1]Bieu 12CH data'!BL50</f>
        <v>0</v>
      </c>
      <c r="BM50" s="100">
        <f>'[1]Bieu 12CH data'!BM50</f>
        <v>0</v>
      </c>
      <c r="BN50" s="100">
        <f>'[1]Bieu 12CH data'!BN50</f>
        <v>0</v>
      </c>
      <c r="BO50" s="100">
        <f>'[1]Bieu 12CH data'!BO50</f>
        <v>0</v>
      </c>
      <c r="BP50" s="100">
        <f>'[1]Bieu 12CH data'!BP50</f>
        <v>0</v>
      </c>
      <c r="BQ50" s="100">
        <f t="shared" si="53"/>
        <v>0</v>
      </c>
      <c r="BR50" s="100">
        <f>'[1]Bieu 12CH data'!BR50</f>
        <v>0</v>
      </c>
      <c r="BS50" s="100">
        <f>'[1]Bieu 12CH data'!BS50</f>
        <v>0</v>
      </c>
      <c r="BT50" s="100">
        <f>'[1]Bieu 12CH data'!BT50</f>
        <v>0</v>
      </c>
      <c r="BU50" s="100">
        <f>'[1]Bieu 12CH data'!BU50</f>
        <v>0</v>
      </c>
      <c r="BV50" s="100">
        <f t="shared" si="4"/>
        <v>0</v>
      </c>
      <c r="BW50" s="106"/>
      <c r="BX50" s="106">
        <f>AV75</f>
        <v>0</v>
      </c>
      <c r="BY50" s="106">
        <f t="shared" si="1"/>
        <v>0</v>
      </c>
      <c r="BZ50" s="106"/>
      <c r="CA50" s="106">
        <f t="shared" si="9"/>
        <v>0</v>
      </c>
      <c r="CB50" s="106"/>
      <c r="CC50" s="106" t="s">
        <v>343</v>
      </c>
      <c r="CD50" s="106" t="s">
        <v>338</v>
      </c>
      <c r="CE50" s="107">
        <v>75</v>
      </c>
      <c r="CF50" s="106" t="str">
        <f t="shared" si="5"/>
        <v>=AV75</v>
      </c>
    </row>
    <row r="51" spans="1:84" s="81" customFormat="1" ht="30" customHeight="1" x14ac:dyDescent="0.3">
      <c r="A51" s="66" t="s">
        <v>320</v>
      </c>
      <c r="B51" s="103" t="str">
        <f>'Bieu 1CH'!B52</f>
        <v>Đất có di tích lịch sử - văn hóa</v>
      </c>
      <c r="C51" s="104" t="s">
        <v>152</v>
      </c>
      <c r="D51" s="100">
        <f>'[1]Bieu 12CH data'!D51</f>
        <v>4.13</v>
      </c>
      <c r="E51" s="100">
        <f>'[1]Bieu 12CH data'!E51</f>
        <v>0</v>
      </c>
      <c r="F51" s="100">
        <f>'[1]Bieu 12CH data'!F51</f>
        <v>0</v>
      </c>
      <c r="G51" s="100">
        <f t="shared" si="56"/>
        <v>0</v>
      </c>
      <c r="H51" s="100">
        <f>'[1]Bieu 12CH data'!H51</f>
        <v>0</v>
      </c>
      <c r="I51" s="100">
        <f>'[1]Bieu 12CH data'!I51</f>
        <v>0</v>
      </c>
      <c r="J51" s="100">
        <f>'[1]Bieu 12CH data'!J51</f>
        <v>0</v>
      </c>
      <c r="K51" s="100">
        <f t="shared" si="36"/>
        <v>0</v>
      </c>
      <c r="L51" s="100">
        <f>'[1]Bieu 12CH data'!L51</f>
        <v>0</v>
      </c>
      <c r="M51" s="100">
        <f>'[1]Bieu 12CH data'!M51</f>
        <v>0</v>
      </c>
      <c r="N51" s="100">
        <f>'[1]Bieu 12CH data'!N51</f>
        <v>0</v>
      </c>
      <c r="O51" s="100">
        <f t="shared" si="57"/>
        <v>0</v>
      </c>
      <c r="P51" s="100">
        <f>'[1]Bieu 12CH data'!P51</f>
        <v>0</v>
      </c>
      <c r="Q51" s="100">
        <f>'[1]Bieu 12CH data'!Q51</f>
        <v>0</v>
      </c>
      <c r="R51" s="100">
        <f>'[1]Bieu 12CH data'!R51</f>
        <v>0</v>
      </c>
      <c r="S51" s="100">
        <f t="shared" si="41"/>
        <v>0</v>
      </c>
      <c r="T51" s="100">
        <f>'[1]Bieu 12CH data'!T51</f>
        <v>0</v>
      </c>
      <c r="U51" s="100">
        <f>'[1]Bieu 12CH data'!U51</f>
        <v>0</v>
      </c>
      <c r="V51" s="100">
        <f>'[1]Bieu 12CH data'!V51</f>
        <v>0</v>
      </c>
      <c r="W51" s="100">
        <f t="shared" si="47"/>
        <v>0</v>
      </c>
      <c r="X51" s="100">
        <f>'[1]Bieu 12CH data'!X51</f>
        <v>0</v>
      </c>
      <c r="Y51" s="100">
        <f>'[1]Bieu 12CH data'!Y51</f>
        <v>0</v>
      </c>
      <c r="Z51" s="100">
        <f>'[1]Bieu 12CH data'!Z51</f>
        <v>0</v>
      </c>
      <c r="AA51" s="100">
        <f>'[1]Bieu 12CH data'!AA51</f>
        <v>0</v>
      </c>
      <c r="AB51" s="100">
        <f>'[1]Bieu 12CH data'!AB51</f>
        <v>0</v>
      </c>
      <c r="AC51" s="100">
        <f>'[1]Bieu 12CH data'!AC51</f>
        <v>0</v>
      </c>
      <c r="AD51" s="100">
        <f t="shared" si="58"/>
        <v>0</v>
      </c>
      <c r="AE51" s="100">
        <f>'[1]Bieu 12CH data'!AE51</f>
        <v>0</v>
      </c>
      <c r="AF51" s="100">
        <f>'[1]Bieu 12CH data'!AF51</f>
        <v>0</v>
      </c>
      <c r="AG51" s="100">
        <f>'[1]Bieu 12CH data'!AG51</f>
        <v>0</v>
      </c>
      <c r="AH51" s="100">
        <f>'[1]Bieu 12CH data'!AH51</f>
        <v>0</v>
      </c>
      <c r="AI51" s="100">
        <f>'[1]Bieu 12CH data'!AI51</f>
        <v>0</v>
      </c>
      <c r="AJ51" s="100">
        <f>'[1]Bieu 12CH data'!AJ51</f>
        <v>0</v>
      </c>
      <c r="AK51" s="100">
        <f>'[1]Bieu 12CH data'!AK51</f>
        <v>0</v>
      </c>
      <c r="AL51" s="100">
        <f>'[1]Bieu 12CH data'!AL51</f>
        <v>0</v>
      </c>
      <c r="AM51" s="100">
        <f>SUM(AN51:BC51)-AW51</f>
        <v>0</v>
      </c>
      <c r="AN51" s="100">
        <f>'[1]Bieu 12CH data'!AN51</f>
        <v>0</v>
      </c>
      <c r="AO51" s="100">
        <f>'[1]Bieu 12CH data'!AO51</f>
        <v>0</v>
      </c>
      <c r="AP51" s="100">
        <f>'[1]Bieu 12CH data'!AP51</f>
        <v>0</v>
      </c>
      <c r="AQ51" s="100">
        <f>'[1]Bieu 12CH data'!AQ51</f>
        <v>0</v>
      </c>
      <c r="AR51" s="100">
        <f>'[1]Bieu 12CH data'!AR51</f>
        <v>0</v>
      </c>
      <c r="AS51" s="100">
        <f>'[1]Bieu 12CH data'!AS51</f>
        <v>0</v>
      </c>
      <c r="AT51" s="100">
        <f>'[1]Bieu 12CH data'!AT51</f>
        <v>0</v>
      </c>
      <c r="AU51" s="100">
        <f>'[1]Bieu 12CH data'!AU51</f>
        <v>0</v>
      </c>
      <c r="AV51" s="100">
        <f>'[1]Bieu 12CH data'!AV51</f>
        <v>0</v>
      </c>
      <c r="AW51" s="105">
        <f>$D51-$BU51</f>
        <v>4.13</v>
      </c>
      <c r="AX51" s="100">
        <f>'[1]Bieu 12CH data'!AX51</f>
        <v>0</v>
      </c>
      <c r="AY51" s="100">
        <f>'[1]Bieu 12CH data'!AY51</f>
        <v>0</v>
      </c>
      <c r="AZ51" s="100">
        <f>'[1]Bieu 12CH data'!AZ51</f>
        <v>0</v>
      </c>
      <c r="BA51" s="100">
        <f>'[1]Bieu 12CH data'!BA51</f>
        <v>0</v>
      </c>
      <c r="BB51" s="100">
        <f>'[1]Bieu 12CH data'!BB51</f>
        <v>0</v>
      </c>
      <c r="BC51" s="100">
        <f>'[1]Bieu 12CH data'!BC51</f>
        <v>0</v>
      </c>
      <c r="BD51" s="100">
        <f>'[1]Bieu 12CH data'!BD51</f>
        <v>0</v>
      </c>
      <c r="BE51" s="100">
        <f>'[1]Bieu 12CH data'!BE51</f>
        <v>0</v>
      </c>
      <c r="BF51" s="100">
        <f>'[1]Bieu 12CH data'!BF51</f>
        <v>0</v>
      </c>
      <c r="BG51" s="100">
        <f>'[1]Bieu 12CH data'!BG51</f>
        <v>0</v>
      </c>
      <c r="BH51" s="100">
        <f>'[1]Bieu 12CH data'!BH51</f>
        <v>0</v>
      </c>
      <c r="BI51" s="100">
        <f>'[1]Bieu 12CH data'!BI51</f>
        <v>0</v>
      </c>
      <c r="BJ51" s="100">
        <f>'[1]Bieu 12CH data'!BJ51</f>
        <v>0</v>
      </c>
      <c r="BK51" s="100">
        <f>'[1]Bieu 12CH data'!BK51</f>
        <v>0</v>
      </c>
      <c r="BL51" s="100">
        <f>'[1]Bieu 12CH data'!BL51</f>
        <v>0</v>
      </c>
      <c r="BM51" s="100">
        <f>'[1]Bieu 12CH data'!BM51</f>
        <v>0</v>
      </c>
      <c r="BN51" s="100">
        <f>'[1]Bieu 12CH data'!BN51</f>
        <v>0</v>
      </c>
      <c r="BO51" s="100">
        <f>'[1]Bieu 12CH data'!BO51</f>
        <v>0</v>
      </c>
      <c r="BP51" s="100">
        <f>'[1]Bieu 12CH data'!BP51</f>
        <v>0</v>
      </c>
      <c r="BQ51" s="100">
        <f t="shared" si="53"/>
        <v>0</v>
      </c>
      <c r="BR51" s="100">
        <f>'[1]Bieu 12CH data'!BR51</f>
        <v>0</v>
      </c>
      <c r="BS51" s="100">
        <f>'[1]Bieu 12CH data'!BS51</f>
        <v>0</v>
      </c>
      <c r="BT51" s="100">
        <f>'[1]Bieu 12CH data'!BT51</f>
        <v>0</v>
      </c>
      <c r="BU51" s="100">
        <f>'[1]Bieu 12CH data'!BU51</f>
        <v>0</v>
      </c>
      <c r="BV51" s="100">
        <f t="shared" si="4"/>
        <v>4.13</v>
      </c>
      <c r="BW51" s="106"/>
      <c r="BX51" s="106">
        <f>AW75</f>
        <v>0</v>
      </c>
      <c r="BY51" s="106">
        <f t="shared" si="1"/>
        <v>0</v>
      </c>
      <c r="BZ51" s="106"/>
      <c r="CA51" s="106">
        <f t="shared" si="9"/>
        <v>0</v>
      </c>
      <c r="CB51" s="106"/>
      <c r="CC51" s="106" t="s">
        <v>343</v>
      </c>
      <c r="CD51" s="106" t="s">
        <v>339</v>
      </c>
      <c r="CE51" s="107">
        <v>75</v>
      </c>
      <c r="CF51" s="106" t="str">
        <f t="shared" si="5"/>
        <v>=AW75</v>
      </c>
    </row>
    <row r="52" spans="1:84" s="81" customFormat="1" ht="30" customHeight="1" x14ac:dyDescent="0.3">
      <c r="A52" s="66" t="s">
        <v>320</v>
      </c>
      <c r="B52" s="103" t="str">
        <f>'Bieu 1CH'!B53</f>
        <v>Đất bãi thải, xử lý chất thải</v>
      </c>
      <c r="C52" s="104" t="s">
        <v>155</v>
      </c>
      <c r="D52" s="100">
        <f>'[1]Bieu 12CH data'!D52</f>
        <v>193.59</v>
      </c>
      <c r="E52" s="100">
        <f>'[1]Bieu 12CH data'!E52</f>
        <v>0</v>
      </c>
      <c r="F52" s="100">
        <f>'[1]Bieu 12CH data'!F52</f>
        <v>0</v>
      </c>
      <c r="G52" s="100">
        <f t="shared" si="56"/>
        <v>0</v>
      </c>
      <c r="H52" s="100">
        <f>'[1]Bieu 12CH data'!H52</f>
        <v>0</v>
      </c>
      <c r="I52" s="100">
        <f>'[1]Bieu 12CH data'!I52</f>
        <v>0</v>
      </c>
      <c r="J52" s="100">
        <f>'[1]Bieu 12CH data'!J52</f>
        <v>0</v>
      </c>
      <c r="K52" s="100">
        <f t="shared" si="36"/>
        <v>0</v>
      </c>
      <c r="L52" s="100">
        <f>'[1]Bieu 12CH data'!L52</f>
        <v>0</v>
      </c>
      <c r="M52" s="100">
        <f>'[1]Bieu 12CH data'!M52</f>
        <v>0</v>
      </c>
      <c r="N52" s="100">
        <f>'[1]Bieu 12CH data'!N52</f>
        <v>0</v>
      </c>
      <c r="O52" s="100">
        <f t="shared" si="57"/>
        <v>0</v>
      </c>
      <c r="P52" s="100">
        <f>'[1]Bieu 12CH data'!P52</f>
        <v>0</v>
      </c>
      <c r="Q52" s="100">
        <f>'[1]Bieu 12CH data'!Q52</f>
        <v>0</v>
      </c>
      <c r="R52" s="100">
        <f>'[1]Bieu 12CH data'!R52</f>
        <v>0</v>
      </c>
      <c r="S52" s="100">
        <f t="shared" si="41"/>
        <v>0</v>
      </c>
      <c r="T52" s="100">
        <f>'[1]Bieu 12CH data'!T52</f>
        <v>0</v>
      </c>
      <c r="U52" s="100">
        <f>'[1]Bieu 12CH data'!U52</f>
        <v>0</v>
      </c>
      <c r="V52" s="100">
        <f>'[1]Bieu 12CH data'!V52</f>
        <v>0</v>
      </c>
      <c r="W52" s="100">
        <f t="shared" si="47"/>
        <v>0</v>
      </c>
      <c r="X52" s="100">
        <f>'[1]Bieu 12CH data'!X52</f>
        <v>0</v>
      </c>
      <c r="Y52" s="100">
        <f>'[1]Bieu 12CH data'!Y52</f>
        <v>0</v>
      </c>
      <c r="Z52" s="100">
        <f>'[1]Bieu 12CH data'!Z52</f>
        <v>0</v>
      </c>
      <c r="AA52" s="100">
        <f>'[1]Bieu 12CH data'!AA52</f>
        <v>0</v>
      </c>
      <c r="AB52" s="100">
        <f>'[1]Bieu 12CH data'!AB52</f>
        <v>0</v>
      </c>
      <c r="AC52" s="100">
        <f>'[1]Bieu 12CH data'!AC52</f>
        <v>0</v>
      </c>
      <c r="AD52" s="100">
        <f t="shared" si="58"/>
        <v>0</v>
      </c>
      <c r="AE52" s="100">
        <f>'[1]Bieu 12CH data'!AE52</f>
        <v>0</v>
      </c>
      <c r="AF52" s="100">
        <f>'[1]Bieu 12CH data'!AF52</f>
        <v>0</v>
      </c>
      <c r="AG52" s="100">
        <f>'[1]Bieu 12CH data'!AG52</f>
        <v>0</v>
      </c>
      <c r="AH52" s="100">
        <f>'[1]Bieu 12CH data'!AH52</f>
        <v>0</v>
      </c>
      <c r="AI52" s="100">
        <f>'[1]Bieu 12CH data'!AI52</f>
        <v>0</v>
      </c>
      <c r="AJ52" s="100">
        <f>'[1]Bieu 12CH data'!AJ52</f>
        <v>0</v>
      </c>
      <c r="AK52" s="100">
        <f>'[1]Bieu 12CH data'!AK52</f>
        <v>0</v>
      </c>
      <c r="AL52" s="100">
        <f>'[1]Bieu 12CH data'!AL52</f>
        <v>0</v>
      </c>
      <c r="AM52" s="100">
        <f>SUM(AN52:BC52)-AX52</f>
        <v>0</v>
      </c>
      <c r="AN52" s="100">
        <f>'[1]Bieu 12CH data'!AN52</f>
        <v>0</v>
      </c>
      <c r="AO52" s="100">
        <f>'[1]Bieu 12CH data'!AO52</f>
        <v>0</v>
      </c>
      <c r="AP52" s="100">
        <f>'[1]Bieu 12CH data'!AP52</f>
        <v>0</v>
      </c>
      <c r="AQ52" s="100">
        <f>'[1]Bieu 12CH data'!AQ52</f>
        <v>0</v>
      </c>
      <c r="AR52" s="100">
        <f>'[1]Bieu 12CH data'!AR52</f>
        <v>0</v>
      </c>
      <c r="AS52" s="100">
        <f>'[1]Bieu 12CH data'!AS52</f>
        <v>0</v>
      </c>
      <c r="AT52" s="100">
        <f>'[1]Bieu 12CH data'!AT52</f>
        <v>0</v>
      </c>
      <c r="AU52" s="100">
        <f>'[1]Bieu 12CH data'!AU52</f>
        <v>0</v>
      </c>
      <c r="AV52" s="100">
        <f>'[1]Bieu 12CH data'!AV52</f>
        <v>0</v>
      </c>
      <c r="AW52" s="100">
        <f>'[1]Bieu 12CH data'!AW52</f>
        <v>0</v>
      </c>
      <c r="AX52" s="105">
        <f>$D52-$BU52</f>
        <v>193.59</v>
      </c>
      <c r="AY52" s="100">
        <f>'[1]Bieu 12CH data'!AY52</f>
        <v>0</v>
      </c>
      <c r="AZ52" s="100">
        <f>'[1]Bieu 12CH data'!AZ52</f>
        <v>0</v>
      </c>
      <c r="BA52" s="100">
        <f>'[1]Bieu 12CH data'!BA52</f>
        <v>0</v>
      </c>
      <c r="BB52" s="100">
        <f>'[1]Bieu 12CH data'!BB52</f>
        <v>0</v>
      </c>
      <c r="BC52" s="100">
        <f>'[1]Bieu 12CH data'!BC52</f>
        <v>0</v>
      </c>
      <c r="BD52" s="100">
        <f>'[1]Bieu 12CH data'!BD52</f>
        <v>0</v>
      </c>
      <c r="BE52" s="100">
        <f>'[1]Bieu 12CH data'!BE52</f>
        <v>0</v>
      </c>
      <c r="BF52" s="100">
        <f>'[1]Bieu 12CH data'!BF52</f>
        <v>0</v>
      </c>
      <c r="BG52" s="100">
        <f>'[1]Bieu 12CH data'!BG52</f>
        <v>0</v>
      </c>
      <c r="BH52" s="100">
        <f>'[1]Bieu 12CH data'!BH52</f>
        <v>0</v>
      </c>
      <c r="BI52" s="100">
        <f>'[1]Bieu 12CH data'!BI52</f>
        <v>0</v>
      </c>
      <c r="BJ52" s="100">
        <f>'[1]Bieu 12CH data'!BJ52</f>
        <v>0</v>
      </c>
      <c r="BK52" s="100">
        <f>'[1]Bieu 12CH data'!BK52</f>
        <v>0</v>
      </c>
      <c r="BL52" s="100">
        <f>'[1]Bieu 12CH data'!BL52</f>
        <v>0</v>
      </c>
      <c r="BM52" s="100">
        <f>'[1]Bieu 12CH data'!BM52</f>
        <v>0</v>
      </c>
      <c r="BN52" s="100">
        <f>'[1]Bieu 12CH data'!BN52</f>
        <v>0</v>
      </c>
      <c r="BO52" s="100">
        <f>'[1]Bieu 12CH data'!BO52</f>
        <v>0</v>
      </c>
      <c r="BP52" s="100">
        <f>'[1]Bieu 12CH data'!BP52</f>
        <v>0</v>
      </c>
      <c r="BQ52" s="100">
        <f t="shared" si="53"/>
        <v>0</v>
      </c>
      <c r="BR52" s="100">
        <f>'[1]Bieu 12CH data'!BR52</f>
        <v>0</v>
      </c>
      <c r="BS52" s="100">
        <f>'[1]Bieu 12CH data'!BS52</f>
        <v>0</v>
      </c>
      <c r="BT52" s="100">
        <f>'[1]Bieu 12CH data'!BT52</f>
        <v>0</v>
      </c>
      <c r="BU52" s="100">
        <f>'[1]Bieu 12CH data'!BU52</f>
        <v>0</v>
      </c>
      <c r="BV52" s="100">
        <f t="shared" si="4"/>
        <v>238.98000000000002</v>
      </c>
      <c r="BW52" s="106"/>
      <c r="BX52" s="106">
        <f>AX75</f>
        <v>45.39</v>
      </c>
      <c r="BY52" s="106">
        <f t="shared" si="1"/>
        <v>45.39</v>
      </c>
      <c r="BZ52" s="106"/>
      <c r="CA52" s="106">
        <f t="shared" si="9"/>
        <v>45.39</v>
      </c>
      <c r="CB52" s="106"/>
      <c r="CC52" s="106" t="s">
        <v>343</v>
      </c>
      <c r="CD52" s="106" t="s">
        <v>340</v>
      </c>
      <c r="CE52" s="107">
        <v>75</v>
      </c>
      <c r="CF52" s="106" t="str">
        <f t="shared" si="5"/>
        <v>=AX75</v>
      </c>
    </row>
    <row r="53" spans="1:84" s="81" customFormat="1" ht="30" customHeight="1" x14ac:dyDescent="0.3">
      <c r="A53" s="66" t="s">
        <v>320</v>
      </c>
      <c r="B53" s="103" t="str">
        <f>'Bieu 1CH'!B54</f>
        <v>Đất cơ sở tôn giáo</v>
      </c>
      <c r="C53" s="104" t="s">
        <v>158</v>
      </c>
      <c r="D53" s="100">
        <f>'[1]Bieu 12CH data'!D53</f>
        <v>65.204000000000008</v>
      </c>
      <c r="E53" s="100">
        <f>'[1]Bieu 12CH data'!E53</f>
        <v>0</v>
      </c>
      <c r="F53" s="100">
        <f>'[1]Bieu 12CH data'!F53</f>
        <v>0</v>
      </c>
      <c r="G53" s="100">
        <f t="shared" si="56"/>
        <v>0</v>
      </c>
      <c r="H53" s="100">
        <f>'[1]Bieu 12CH data'!H53</f>
        <v>0</v>
      </c>
      <c r="I53" s="100">
        <f>'[1]Bieu 12CH data'!I53</f>
        <v>0</v>
      </c>
      <c r="J53" s="100">
        <f>'[1]Bieu 12CH data'!J53</f>
        <v>0</v>
      </c>
      <c r="K53" s="100">
        <f t="shared" si="36"/>
        <v>0</v>
      </c>
      <c r="L53" s="100">
        <f>'[1]Bieu 12CH data'!L53</f>
        <v>0</v>
      </c>
      <c r="M53" s="100">
        <f>'[1]Bieu 12CH data'!M53</f>
        <v>0</v>
      </c>
      <c r="N53" s="100">
        <f>'[1]Bieu 12CH data'!N53</f>
        <v>0</v>
      </c>
      <c r="O53" s="100">
        <f t="shared" si="57"/>
        <v>0</v>
      </c>
      <c r="P53" s="100">
        <f>'[1]Bieu 12CH data'!P53</f>
        <v>0</v>
      </c>
      <c r="Q53" s="100">
        <f>'[1]Bieu 12CH data'!Q53</f>
        <v>0</v>
      </c>
      <c r="R53" s="100">
        <f>'[1]Bieu 12CH data'!R53</f>
        <v>0</v>
      </c>
      <c r="S53" s="100">
        <f t="shared" si="41"/>
        <v>0</v>
      </c>
      <c r="T53" s="100">
        <f>'[1]Bieu 12CH data'!T53</f>
        <v>0</v>
      </c>
      <c r="U53" s="100">
        <f>'[1]Bieu 12CH data'!U53</f>
        <v>0</v>
      </c>
      <c r="V53" s="100">
        <f>'[1]Bieu 12CH data'!V53</f>
        <v>0</v>
      </c>
      <c r="W53" s="100">
        <f t="shared" si="47"/>
        <v>0</v>
      </c>
      <c r="X53" s="100">
        <f>'[1]Bieu 12CH data'!X53</f>
        <v>0</v>
      </c>
      <c r="Y53" s="100">
        <f>'[1]Bieu 12CH data'!Y53</f>
        <v>0</v>
      </c>
      <c r="Z53" s="100">
        <f>'[1]Bieu 12CH data'!Z53</f>
        <v>0</v>
      </c>
      <c r="AA53" s="100">
        <f>'[1]Bieu 12CH data'!AA53</f>
        <v>0</v>
      </c>
      <c r="AB53" s="100">
        <f>'[1]Bieu 12CH data'!AB53</f>
        <v>0</v>
      </c>
      <c r="AC53" s="100">
        <f>'[1]Bieu 12CH data'!AC53</f>
        <v>0</v>
      </c>
      <c r="AD53" s="100">
        <f t="shared" si="58"/>
        <v>0</v>
      </c>
      <c r="AE53" s="100">
        <f>'[1]Bieu 12CH data'!AE53</f>
        <v>0</v>
      </c>
      <c r="AF53" s="100">
        <f>'[1]Bieu 12CH data'!AF53</f>
        <v>0</v>
      </c>
      <c r="AG53" s="100">
        <f>'[1]Bieu 12CH data'!AG53</f>
        <v>0</v>
      </c>
      <c r="AH53" s="100">
        <f>'[1]Bieu 12CH data'!AH53</f>
        <v>0</v>
      </c>
      <c r="AI53" s="100">
        <f>'[1]Bieu 12CH data'!AI53</f>
        <v>0</v>
      </c>
      <c r="AJ53" s="100">
        <f>'[1]Bieu 12CH data'!AJ53</f>
        <v>0</v>
      </c>
      <c r="AK53" s="100">
        <f>'[1]Bieu 12CH data'!AK53</f>
        <v>0</v>
      </c>
      <c r="AL53" s="100">
        <f>'[1]Bieu 12CH data'!AL53</f>
        <v>0</v>
      </c>
      <c r="AM53" s="100">
        <f>SUM(AN53:BC53)-AY53</f>
        <v>0</v>
      </c>
      <c r="AN53" s="100">
        <f>'[1]Bieu 12CH data'!AN53</f>
        <v>0</v>
      </c>
      <c r="AO53" s="100">
        <f>'[1]Bieu 12CH data'!AO53</f>
        <v>0</v>
      </c>
      <c r="AP53" s="100">
        <f>'[1]Bieu 12CH data'!AP53</f>
        <v>0</v>
      </c>
      <c r="AQ53" s="100">
        <f>'[1]Bieu 12CH data'!AQ53</f>
        <v>0</v>
      </c>
      <c r="AR53" s="100">
        <f>'[1]Bieu 12CH data'!AR53</f>
        <v>0</v>
      </c>
      <c r="AS53" s="100">
        <f>'[1]Bieu 12CH data'!AS53</f>
        <v>0</v>
      </c>
      <c r="AT53" s="100">
        <f>'[1]Bieu 12CH data'!AT53</f>
        <v>0</v>
      </c>
      <c r="AU53" s="100">
        <f>'[1]Bieu 12CH data'!AU53</f>
        <v>0</v>
      </c>
      <c r="AV53" s="100">
        <f>'[1]Bieu 12CH data'!AV53</f>
        <v>0</v>
      </c>
      <c r="AW53" s="100">
        <f>'[1]Bieu 12CH data'!AW53</f>
        <v>0</v>
      </c>
      <c r="AX53" s="100">
        <f>'[1]Bieu 12CH data'!AX53</f>
        <v>0</v>
      </c>
      <c r="AY53" s="105">
        <f>$D53-$BU53</f>
        <v>65.204000000000008</v>
      </c>
      <c r="AZ53" s="100">
        <f>'[1]Bieu 12CH data'!AZ53</f>
        <v>0</v>
      </c>
      <c r="BA53" s="100">
        <f>'[1]Bieu 12CH data'!BA53</f>
        <v>0</v>
      </c>
      <c r="BB53" s="100">
        <f>'[1]Bieu 12CH data'!BB53</f>
        <v>0</v>
      </c>
      <c r="BC53" s="100">
        <f>'[1]Bieu 12CH data'!BC53</f>
        <v>0</v>
      </c>
      <c r="BD53" s="100">
        <f>'[1]Bieu 12CH data'!BD53</f>
        <v>0</v>
      </c>
      <c r="BE53" s="100">
        <f>'[1]Bieu 12CH data'!BE53</f>
        <v>0</v>
      </c>
      <c r="BF53" s="100">
        <f>'[1]Bieu 12CH data'!BF53</f>
        <v>0</v>
      </c>
      <c r="BG53" s="100">
        <f>'[1]Bieu 12CH data'!BG53</f>
        <v>0</v>
      </c>
      <c r="BH53" s="100">
        <f>'[1]Bieu 12CH data'!BH53</f>
        <v>0</v>
      </c>
      <c r="BI53" s="100">
        <f>'[1]Bieu 12CH data'!BI53</f>
        <v>0</v>
      </c>
      <c r="BJ53" s="100">
        <f>'[1]Bieu 12CH data'!BJ53</f>
        <v>0</v>
      </c>
      <c r="BK53" s="100">
        <f>'[1]Bieu 12CH data'!BK53</f>
        <v>0</v>
      </c>
      <c r="BL53" s="100">
        <f>'[1]Bieu 12CH data'!BL53</f>
        <v>0</v>
      </c>
      <c r="BM53" s="100">
        <f>'[1]Bieu 12CH data'!BM53</f>
        <v>0</v>
      </c>
      <c r="BN53" s="100">
        <f>'[1]Bieu 12CH data'!BN53</f>
        <v>0</v>
      </c>
      <c r="BO53" s="100">
        <f>'[1]Bieu 12CH data'!BO53</f>
        <v>0</v>
      </c>
      <c r="BP53" s="100">
        <f>'[1]Bieu 12CH data'!BP53</f>
        <v>0</v>
      </c>
      <c r="BQ53" s="100">
        <f t="shared" si="53"/>
        <v>0</v>
      </c>
      <c r="BR53" s="100">
        <f>'[1]Bieu 12CH data'!BR53</f>
        <v>0</v>
      </c>
      <c r="BS53" s="100">
        <f>'[1]Bieu 12CH data'!BS53</f>
        <v>0</v>
      </c>
      <c r="BT53" s="100">
        <f>'[1]Bieu 12CH data'!BT53</f>
        <v>0</v>
      </c>
      <c r="BU53" s="100">
        <f>'[1]Bieu 12CH data'!BU53</f>
        <v>0</v>
      </c>
      <c r="BV53" s="100">
        <f t="shared" si="4"/>
        <v>65.204000000000008</v>
      </c>
      <c r="BW53" s="106"/>
      <c r="BX53" s="106">
        <f>AY75</f>
        <v>0</v>
      </c>
      <c r="BY53" s="106">
        <f t="shared" si="1"/>
        <v>0</v>
      </c>
      <c r="BZ53" s="106"/>
      <c r="CA53" s="106">
        <f t="shared" si="9"/>
        <v>0</v>
      </c>
      <c r="CB53" s="106"/>
      <c r="CC53" s="106" t="s">
        <v>343</v>
      </c>
      <c r="CD53" s="106" t="s">
        <v>341</v>
      </c>
      <c r="CE53" s="107">
        <v>75</v>
      </c>
      <c r="CF53" s="106" t="str">
        <f t="shared" si="5"/>
        <v>=AY75</v>
      </c>
    </row>
    <row r="54" spans="1:84" s="81" customFormat="1" ht="30" customHeight="1" x14ac:dyDescent="0.3">
      <c r="A54" s="66" t="s">
        <v>320</v>
      </c>
      <c r="B54" s="103" t="str">
        <f>'Bieu 1CH'!B55</f>
        <v>Đất làm nghĩa trang, nhà tang lễ, nhà hỏa táng</v>
      </c>
      <c r="C54" s="104" t="s">
        <v>161</v>
      </c>
      <c r="D54" s="100">
        <f>'[1]Bieu 12CH data'!D54</f>
        <v>322.94499999999999</v>
      </c>
      <c r="E54" s="100">
        <f>'[1]Bieu 12CH data'!E54</f>
        <v>0</v>
      </c>
      <c r="F54" s="100">
        <f>'[1]Bieu 12CH data'!F54</f>
        <v>0</v>
      </c>
      <c r="G54" s="100">
        <f t="shared" si="56"/>
        <v>0</v>
      </c>
      <c r="H54" s="100">
        <f>'[1]Bieu 12CH data'!H54</f>
        <v>0</v>
      </c>
      <c r="I54" s="100">
        <f>'[1]Bieu 12CH data'!I54</f>
        <v>0</v>
      </c>
      <c r="J54" s="100">
        <f>'[1]Bieu 12CH data'!J54</f>
        <v>0</v>
      </c>
      <c r="K54" s="100">
        <f t="shared" si="36"/>
        <v>0</v>
      </c>
      <c r="L54" s="100">
        <f>'[1]Bieu 12CH data'!L54</f>
        <v>0</v>
      </c>
      <c r="M54" s="100">
        <f>'[1]Bieu 12CH data'!M54</f>
        <v>0</v>
      </c>
      <c r="N54" s="100">
        <f>'[1]Bieu 12CH data'!N54</f>
        <v>0</v>
      </c>
      <c r="O54" s="100">
        <f t="shared" si="57"/>
        <v>0</v>
      </c>
      <c r="P54" s="100">
        <f>'[1]Bieu 12CH data'!P54</f>
        <v>0</v>
      </c>
      <c r="Q54" s="100">
        <f>'[1]Bieu 12CH data'!Q54</f>
        <v>0</v>
      </c>
      <c r="R54" s="100">
        <f>'[1]Bieu 12CH data'!R54</f>
        <v>0</v>
      </c>
      <c r="S54" s="100">
        <f t="shared" si="41"/>
        <v>0</v>
      </c>
      <c r="T54" s="100">
        <f>'[1]Bieu 12CH data'!T54</f>
        <v>0</v>
      </c>
      <c r="U54" s="100">
        <f>'[1]Bieu 12CH data'!U54</f>
        <v>0</v>
      </c>
      <c r="V54" s="100">
        <f>'[1]Bieu 12CH data'!V54</f>
        <v>0</v>
      </c>
      <c r="W54" s="100">
        <f t="shared" si="47"/>
        <v>0</v>
      </c>
      <c r="X54" s="100">
        <f>'[1]Bieu 12CH data'!X54</f>
        <v>0</v>
      </c>
      <c r="Y54" s="100">
        <f>'[1]Bieu 12CH data'!Y54</f>
        <v>0</v>
      </c>
      <c r="Z54" s="100">
        <f>'[1]Bieu 12CH data'!Z54</f>
        <v>0</v>
      </c>
      <c r="AA54" s="100">
        <f>'[1]Bieu 12CH data'!AA54</f>
        <v>0</v>
      </c>
      <c r="AB54" s="100">
        <f>'[1]Bieu 12CH data'!AB54</f>
        <v>0</v>
      </c>
      <c r="AC54" s="100">
        <f>'[1]Bieu 12CH data'!AC54</f>
        <v>0</v>
      </c>
      <c r="AD54" s="100">
        <f t="shared" si="58"/>
        <v>6.4119999999999981</v>
      </c>
      <c r="AE54" s="100">
        <f>'[1]Bieu 12CH data'!AE54</f>
        <v>0</v>
      </c>
      <c r="AF54" s="100">
        <f>'[1]Bieu 12CH data'!AF54</f>
        <v>0.28000000000000003</v>
      </c>
      <c r="AG54" s="100">
        <f>'[1]Bieu 12CH data'!AG54</f>
        <v>2.5839999999999996</v>
      </c>
      <c r="AH54" s="100">
        <f>'[1]Bieu 12CH data'!AH54</f>
        <v>0.08</v>
      </c>
      <c r="AI54" s="100">
        <f>'[1]Bieu 12CH data'!AI54</f>
        <v>1.0599999999999998</v>
      </c>
      <c r="AJ54" s="100">
        <f>'[1]Bieu 12CH data'!AJ54</f>
        <v>0</v>
      </c>
      <c r="AK54" s="100">
        <f>'[1]Bieu 12CH data'!AK54</f>
        <v>0</v>
      </c>
      <c r="AL54" s="100">
        <f>'[1]Bieu 12CH data'!AL54</f>
        <v>0</v>
      </c>
      <c r="AM54" s="100">
        <f>SUM(AN54:BC54)-AZ54</f>
        <v>1.9639999999999986</v>
      </c>
      <c r="AN54" s="100">
        <f>'[1]Bieu 12CH data'!AN54</f>
        <v>1.1429999999999998</v>
      </c>
      <c r="AO54" s="100">
        <f>'[1]Bieu 12CH data'!AO54</f>
        <v>0</v>
      </c>
      <c r="AP54" s="100">
        <f>'[1]Bieu 12CH data'!AP54</f>
        <v>0.81799999999999995</v>
      </c>
      <c r="AQ54" s="100">
        <f>'[1]Bieu 12CH data'!AQ54</f>
        <v>0</v>
      </c>
      <c r="AR54" s="100">
        <f>'[1]Bieu 12CH data'!AR54</f>
        <v>3.0000000000000001E-3</v>
      </c>
      <c r="AS54" s="100">
        <f>'[1]Bieu 12CH data'!AS54</f>
        <v>0</v>
      </c>
      <c r="AT54" s="100">
        <f>'[1]Bieu 12CH data'!AT54</f>
        <v>0</v>
      </c>
      <c r="AU54" s="100">
        <f>'[1]Bieu 12CH data'!AU54</f>
        <v>0</v>
      </c>
      <c r="AV54" s="100">
        <f>'[1]Bieu 12CH data'!AV54</f>
        <v>0</v>
      </c>
      <c r="AW54" s="100">
        <f>'[1]Bieu 12CH data'!AW54</f>
        <v>0</v>
      </c>
      <c r="AX54" s="100">
        <f>'[1]Bieu 12CH data'!AX54</f>
        <v>0</v>
      </c>
      <c r="AY54" s="100">
        <f>'[1]Bieu 12CH data'!AY54</f>
        <v>0</v>
      </c>
      <c r="AZ54" s="105">
        <f>$D54-$BU54</f>
        <v>316.53300000000002</v>
      </c>
      <c r="BA54" s="100">
        <f>'[1]Bieu 12CH data'!BA54</f>
        <v>0</v>
      </c>
      <c r="BB54" s="100">
        <f>'[1]Bieu 12CH data'!BB54</f>
        <v>0</v>
      </c>
      <c r="BC54" s="100">
        <f>'[1]Bieu 12CH data'!BC54</f>
        <v>0</v>
      </c>
      <c r="BD54" s="100">
        <f>'[1]Bieu 12CH data'!BD54</f>
        <v>0</v>
      </c>
      <c r="BE54" s="100">
        <f>'[1]Bieu 12CH data'!BE54</f>
        <v>0</v>
      </c>
      <c r="BF54" s="100">
        <f>'[1]Bieu 12CH data'!BF54</f>
        <v>0</v>
      </c>
      <c r="BG54" s="100">
        <f>'[1]Bieu 12CH data'!BG54</f>
        <v>0</v>
      </c>
      <c r="BH54" s="100">
        <f>'[1]Bieu 12CH data'!BH54</f>
        <v>0.44400000000000006</v>
      </c>
      <c r="BI54" s="100">
        <f>'[1]Bieu 12CH data'!BI54</f>
        <v>0</v>
      </c>
      <c r="BJ54" s="100">
        <f>'[1]Bieu 12CH data'!BJ54</f>
        <v>0</v>
      </c>
      <c r="BK54" s="100">
        <f>'[1]Bieu 12CH data'!BK54</f>
        <v>0</v>
      </c>
      <c r="BL54" s="100">
        <f>'[1]Bieu 12CH data'!BL54</f>
        <v>0</v>
      </c>
      <c r="BM54" s="100">
        <f>'[1]Bieu 12CH data'!BM54</f>
        <v>0</v>
      </c>
      <c r="BN54" s="100">
        <f>'[1]Bieu 12CH data'!BN54</f>
        <v>0</v>
      </c>
      <c r="BO54" s="100">
        <f>'[1]Bieu 12CH data'!BO54</f>
        <v>0</v>
      </c>
      <c r="BP54" s="100">
        <f>'[1]Bieu 12CH data'!BP54</f>
        <v>0</v>
      </c>
      <c r="BQ54" s="100">
        <f t="shared" si="53"/>
        <v>0</v>
      </c>
      <c r="BR54" s="100">
        <f>'[1]Bieu 12CH data'!BR54</f>
        <v>0</v>
      </c>
      <c r="BS54" s="100">
        <f>'[1]Bieu 12CH data'!BS54</f>
        <v>0</v>
      </c>
      <c r="BT54" s="100">
        <f>'[1]Bieu 12CH data'!BT54</f>
        <v>0</v>
      </c>
      <c r="BU54" s="100">
        <f>'[1]Bieu 12CH data'!BU54</f>
        <v>6.411999999999999</v>
      </c>
      <c r="BV54" s="100">
        <f t="shared" si="4"/>
        <v>318.03300000000002</v>
      </c>
      <c r="BW54" s="106"/>
      <c r="BX54" s="106">
        <f>AZ75</f>
        <v>1.5</v>
      </c>
      <c r="BY54" s="106">
        <f t="shared" si="1"/>
        <v>-4.911999999999999</v>
      </c>
      <c r="BZ54" s="106"/>
      <c r="CA54" s="106">
        <f t="shared" si="9"/>
        <v>4.91</v>
      </c>
      <c r="CB54" s="106"/>
      <c r="CC54" s="106" t="s">
        <v>343</v>
      </c>
      <c r="CD54" s="106" t="s">
        <v>342</v>
      </c>
      <c r="CE54" s="107">
        <v>75</v>
      </c>
      <c r="CF54" s="106" t="str">
        <f t="shared" si="5"/>
        <v>=AZ75</v>
      </c>
    </row>
    <row r="55" spans="1:84" s="81" customFormat="1" ht="30" customHeight="1" x14ac:dyDescent="0.3">
      <c r="A55" s="66" t="s">
        <v>320</v>
      </c>
      <c r="B55" s="103" t="str">
        <f>'Bieu 1CH'!B56</f>
        <v>Đất xây dựng cơ sở khoa học công nghệ</v>
      </c>
      <c r="C55" s="104" t="s">
        <v>164</v>
      </c>
      <c r="D55" s="100">
        <f>'[1]Bieu 12CH data'!D55</f>
        <v>0</v>
      </c>
      <c r="E55" s="100">
        <f>'[1]Bieu 12CH data'!E55</f>
        <v>0</v>
      </c>
      <c r="F55" s="100">
        <f>'[1]Bieu 12CH data'!F55</f>
        <v>0</v>
      </c>
      <c r="G55" s="100">
        <f t="shared" si="56"/>
        <v>0</v>
      </c>
      <c r="H55" s="100">
        <f>'[1]Bieu 12CH data'!H55</f>
        <v>0</v>
      </c>
      <c r="I55" s="100">
        <f>'[1]Bieu 12CH data'!I55</f>
        <v>0</v>
      </c>
      <c r="J55" s="100">
        <f>'[1]Bieu 12CH data'!J55</f>
        <v>0</v>
      </c>
      <c r="K55" s="100">
        <f t="shared" si="36"/>
        <v>0</v>
      </c>
      <c r="L55" s="100">
        <f>'[1]Bieu 12CH data'!L55</f>
        <v>0</v>
      </c>
      <c r="M55" s="100">
        <f>'[1]Bieu 12CH data'!M55</f>
        <v>0</v>
      </c>
      <c r="N55" s="100">
        <f>'[1]Bieu 12CH data'!N55</f>
        <v>0</v>
      </c>
      <c r="O55" s="100">
        <f t="shared" si="57"/>
        <v>0</v>
      </c>
      <c r="P55" s="100">
        <f>'[1]Bieu 12CH data'!P55</f>
        <v>0</v>
      </c>
      <c r="Q55" s="100">
        <f>'[1]Bieu 12CH data'!Q55</f>
        <v>0</v>
      </c>
      <c r="R55" s="100">
        <f>'[1]Bieu 12CH data'!R55</f>
        <v>0</v>
      </c>
      <c r="S55" s="100">
        <f t="shared" si="41"/>
        <v>0</v>
      </c>
      <c r="T55" s="100">
        <f>'[1]Bieu 12CH data'!T55</f>
        <v>0</v>
      </c>
      <c r="U55" s="100">
        <f>'[1]Bieu 12CH data'!U55</f>
        <v>0</v>
      </c>
      <c r="V55" s="100">
        <f>'[1]Bieu 12CH data'!V55</f>
        <v>0</v>
      </c>
      <c r="W55" s="100">
        <f t="shared" si="47"/>
        <v>0</v>
      </c>
      <c r="X55" s="100">
        <f>'[1]Bieu 12CH data'!X55</f>
        <v>0</v>
      </c>
      <c r="Y55" s="100">
        <f>'[1]Bieu 12CH data'!Y55</f>
        <v>0</v>
      </c>
      <c r="Z55" s="100">
        <f>'[1]Bieu 12CH data'!Z55</f>
        <v>0</v>
      </c>
      <c r="AA55" s="100">
        <f>'[1]Bieu 12CH data'!AA55</f>
        <v>0</v>
      </c>
      <c r="AB55" s="100">
        <f>'[1]Bieu 12CH data'!AB55</f>
        <v>0</v>
      </c>
      <c r="AC55" s="100">
        <f>'[1]Bieu 12CH data'!AC55</f>
        <v>0</v>
      </c>
      <c r="AD55" s="100">
        <f t="shared" si="58"/>
        <v>0</v>
      </c>
      <c r="AE55" s="100">
        <f>'[1]Bieu 12CH data'!AE55</f>
        <v>0</v>
      </c>
      <c r="AF55" s="100">
        <f>'[1]Bieu 12CH data'!AF55</f>
        <v>0</v>
      </c>
      <c r="AG55" s="100">
        <f>'[1]Bieu 12CH data'!AG55</f>
        <v>0</v>
      </c>
      <c r="AH55" s="100">
        <f>'[1]Bieu 12CH data'!AH55</f>
        <v>0</v>
      </c>
      <c r="AI55" s="100">
        <f>'[1]Bieu 12CH data'!AI55</f>
        <v>0</v>
      </c>
      <c r="AJ55" s="100">
        <f>'[1]Bieu 12CH data'!AJ55</f>
        <v>0</v>
      </c>
      <c r="AK55" s="100">
        <f>'[1]Bieu 12CH data'!AK55</f>
        <v>0</v>
      </c>
      <c r="AL55" s="100">
        <f>'[1]Bieu 12CH data'!AL55</f>
        <v>0</v>
      </c>
      <c r="AM55" s="100">
        <f>SUM(AN55:BC55)-BA55</f>
        <v>0</v>
      </c>
      <c r="AN55" s="100">
        <f>'[1]Bieu 12CH data'!AN55</f>
        <v>0</v>
      </c>
      <c r="AO55" s="100">
        <f>'[1]Bieu 12CH data'!AO55</f>
        <v>0</v>
      </c>
      <c r="AP55" s="100">
        <f>'[1]Bieu 12CH data'!AP55</f>
        <v>0</v>
      </c>
      <c r="AQ55" s="100">
        <f>'[1]Bieu 12CH data'!AQ55</f>
        <v>0</v>
      </c>
      <c r="AR55" s="100">
        <f>'[1]Bieu 12CH data'!AR55</f>
        <v>0</v>
      </c>
      <c r="AS55" s="100">
        <f>'[1]Bieu 12CH data'!AS55</f>
        <v>0</v>
      </c>
      <c r="AT55" s="100">
        <f>'[1]Bieu 12CH data'!AT55</f>
        <v>0</v>
      </c>
      <c r="AU55" s="100">
        <f>'[1]Bieu 12CH data'!AU55</f>
        <v>0</v>
      </c>
      <c r="AV55" s="100">
        <f>'[1]Bieu 12CH data'!AV55</f>
        <v>0</v>
      </c>
      <c r="AW55" s="100">
        <f>'[1]Bieu 12CH data'!AW55</f>
        <v>0</v>
      </c>
      <c r="AX55" s="100">
        <f>'[1]Bieu 12CH data'!AX55</f>
        <v>0</v>
      </c>
      <c r="AY55" s="100">
        <f>'[1]Bieu 12CH data'!AY55</f>
        <v>0</v>
      </c>
      <c r="AZ55" s="100">
        <f>'[1]Bieu 12CH data'!AZ55</f>
        <v>0</v>
      </c>
      <c r="BA55" s="105">
        <f>$D55-$BU55</f>
        <v>0</v>
      </c>
      <c r="BB55" s="100">
        <f>'[1]Bieu 12CH data'!BB55</f>
        <v>0</v>
      </c>
      <c r="BC55" s="100">
        <f>'[1]Bieu 12CH data'!BC55</f>
        <v>0</v>
      </c>
      <c r="BD55" s="100">
        <f>'[1]Bieu 12CH data'!BD55</f>
        <v>0</v>
      </c>
      <c r="BE55" s="100">
        <f>'[1]Bieu 12CH data'!BE55</f>
        <v>0</v>
      </c>
      <c r="BF55" s="100">
        <f>'[1]Bieu 12CH data'!BF55</f>
        <v>0</v>
      </c>
      <c r="BG55" s="100">
        <f>'[1]Bieu 12CH data'!BG55</f>
        <v>0</v>
      </c>
      <c r="BH55" s="100">
        <f>'[1]Bieu 12CH data'!BH55</f>
        <v>0</v>
      </c>
      <c r="BI55" s="100">
        <f>'[1]Bieu 12CH data'!BI55</f>
        <v>0</v>
      </c>
      <c r="BJ55" s="100">
        <f>'[1]Bieu 12CH data'!BJ55</f>
        <v>0</v>
      </c>
      <c r="BK55" s="100">
        <f>'[1]Bieu 12CH data'!BK55</f>
        <v>0</v>
      </c>
      <c r="BL55" s="100">
        <f>'[1]Bieu 12CH data'!BL55</f>
        <v>0</v>
      </c>
      <c r="BM55" s="100">
        <f>'[1]Bieu 12CH data'!BM55</f>
        <v>0</v>
      </c>
      <c r="BN55" s="100">
        <f>'[1]Bieu 12CH data'!BN55</f>
        <v>0</v>
      </c>
      <c r="BO55" s="100">
        <f>'[1]Bieu 12CH data'!BO55</f>
        <v>0</v>
      </c>
      <c r="BP55" s="100">
        <f>'[1]Bieu 12CH data'!BP55</f>
        <v>0</v>
      </c>
      <c r="BQ55" s="100">
        <f t="shared" si="53"/>
        <v>0</v>
      </c>
      <c r="BR55" s="100">
        <f>'[1]Bieu 12CH data'!BR55</f>
        <v>0</v>
      </c>
      <c r="BS55" s="100">
        <f>'[1]Bieu 12CH data'!BS55</f>
        <v>0</v>
      </c>
      <c r="BT55" s="100">
        <f>'[1]Bieu 12CH data'!BT55</f>
        <v>0</v>
      </c>
      <c r="BU55" s="100">
        <f>'[1]Bieu 12CH data'!BU55</f>
        <v>0</v>
      </c>
      <c r="BV55" s="100">
        <f t="shared" si="4"/>
        <v>0</v>
      </c>
      <c r="BW55" s="106"/>
      <c r="BX55" s="106">
        <f>BA75</f>
        <v>0</v>
      </c>
      <c r="BY55" s="106">
        <f t="shared" si="1"/>
        <v>0</v>
      </c>
      <c r="BZ55" s="106"/>
      <c r="CA55" s="106">
        <f t="shared" si="9"/>
        <v>0</v>
      </c>
      <c r="CB55" s="106"/>
      <c r="CC55" s="106" t="s">
        <v>344</v>
      </c>
      <c r="CD55" s="106" t="s">
        <v>343</v>
      </c>
      <c r="CE55" s="107">
        <v>75</v>
      </c>
      <c r="CF55" s="106" t="str">
        <f t="shared" si="5"/>
        <v>=BA75</v>
      </c>
    </row>
    <row r="56" spans="1:84" s="81" customFormat="1" ht="30" customHeight="1" x14ac:dyDescent="0.3">
      <c r="A56" s="66" t="s">
        <v>320</v>
      </c>
      <c r="B56" s="103" t="str">
        <f>'Bieu 1CH'!B57</f>
        <v>Đất xây dựng cơ sở dịch vụ xã hội</v>
      </c>
      <c r="C56" s="104" t="s">
        <v>167</v>
      </c>
      <c r="D56" s="100">
        <f>'[1]Bieu 12CH data'!D56</f>
        <v>0</v>
      </c>
      <c r="E56" s="100">
        <f>'[1]Bieu 12CH data'!E56</f>
        <v>0</v>
      </c>
      <c r="F56" s="100">
        <f>'[1]Bieu 12CH data'!F56</f>
        <v>0</v>
      </c>
      <c r="G56" s="100">
        <f t="shared" si="56"/>
        <v>0</v>
      </c>
      <c r="H56" s="100">
        <f>'[1]Bieu 12CH data'!H56</f>
        <v>0</v>
      </c>
      <c r="I56" s="100">
        <f>'[1]Bieu 12CH data'!I56</f>
        <v>0</v>
      </c>
      <c r="J56" s="100">
        <f>'[1]Bieu 12CH data'!J56</f>
        <v>0</v>
      </c>
      <c r="K56" s="100">
        <f t="shared" si="36"/>
        <v>0</v>
      </c>
      <c r="L56" s="100">
        <f>'[1]Bieu 12CH data'!L56</f>
        <v>0</v>
      </c>
      <c r="M56" s="100">
        <f>'[1]Bieu 12CH data'!M56</f>
        <v>0</v>
      </c>
      <c r="N56" s="100">
        <f>'[1]Bieu 12CH data'!N56</f>
        <v>0</v>
      </c>
      <c r="O56" s="100">
        <f t="shared" si="57"/>
        <v>0</v>
      </c>
      <c r="P56" s="100">
        <f>'[1]Bieu 12CH data'!P56</f>
        <v>0</v>
      </c>
      <c r="Q56" s="100">
        <f>'[1]Bieu 12CH data'!Q56</f>
        <v>0</v>
      </c>
      <c r="R56" s="100">
        <f>'[1]Bieu 12CH data'!R56</f>
        <v>0</v>
      </c>
      <c r="S56" s="100">
        <f t="shared" si="41"/>
        <v>0</v>
      </c>
      <c r="T56" s="100">
        <f>'[1]Bieu 12CH data'!T56</f>
        <v>0</v>
      </c>
      <c r="U56" s="100">
        <f>'[1]Bieu 12CH data'!U56</f>
        <v>0</v>
      </c>
      <c r="V56" s="100">
        <f>'[1]Bieu 12CH data'!V56</f>
        <v>0</v>
      </c>
      <c r="W56" s="100">
        <f t="shared" si="47"/>
        <v>0</v>
      </c>
      <c r="X56" s="100">
        <f>'[1]Bieu 12CH data'!X56</f>
        <v>0</v>
      </c>
      <c r="Y56" s="100">
        <f>'[1]Bieu 12CH data'!Y56</f>
        <v>0</v>
      </c>
      <c r="Z56" s="100">
        <f>'[1]Bieu 12CH data'!Z56</f>
        <v>0</v>
      </c>
      <c r="AA56" s="100">
        <f>'[1]Bieu 12CH data'!AA56</f>
        <v>0</v>
      </c>
      <c r="AB56" s="100">
        <f>'[1]Bieu 12CH data'!AB56</f>
        <v>0</v>
      </c>
      <c r="AC56" s="100">
        <f>'[1]Bieu 12CH data'!AC56</f>
        <v>0</v>
      </c>
      <c r="AD56" s="100">
        <f t="shared" si="58"/>
        <v>0</v>
      </c>
      <c r="AE56" s="100">
        <f>'[1]Bieu 12CH data'!AE56</f>
        <v>0</v>
      </c>
      <c r="AF56" s="100">
        <f>'[1]Bieu 12CH data'!AF56</f>
        <v>0</v>
      </c>
      <c r="AG56" s="100">
        <f>'[1]Bieu 12CH data'!AG56</f>
        <v>0</v>
      </c>
      <c r="AH56" s="100">
        <f>'[1]Bieu 12CH data'!AH56</f>
        <v>0</v>
      </c>
      <c r="AI56" s="100">
        <f>'[1]Bieu 12CH data'!AI56</f>
        <v>0</v>
      </c>
      <c r="AJ56" s="100">
        <f>'[1]Bieu 12CH data'!AJ56</f>
        <v>0</v>
      </c>
      <c r="AK56" s="100">
        <f>'[1]Bieu 12CH data'!AK56</f>
        <v>0</v>
      </c>
      <c r="AL56" s="100">
        <f>'[1]Bieu 12CH data'!AL56</f>
        <v>0</v>
      </c>
      <c r="AM56" s="100">
        <f>SUM(AN56:BC56)-BB56</f>
        <v>0</v>
      </c>
      <c r="AN56" s="100">
        <f>'[1]Bieu 12CH data'!AN56</f>
        <v>0</v>
      </c>
      <c r="AO56" s="100">
        <f>'[1]Bieu 12CH data'!AO56</f>
        <v>0</v>
      </c>
      <c r="AP56" s="100">
        <f>'[1]Bieu 12CH data'!AP56</f>
        <v>0</v>
      </c>
      <c r="AQ56" s="100">
        <f>'[1]Bieu 12CH data'!AQ56</f>
        <v>0</v>
      </c>
      <c r="AR56" s="100">
        <f>'[1]Bieu 12CH data'!AR56</f>
        <v>0</v>
      </c>
      <c r="AS56" s="100">
        <f>'[1]Bieu 12CH data'!AS56</f>
        <v>0</v>
      </c>
      <c r="AT56" s="100">
        <f>'[1]Bieu 12CH data'!AT56</f>
        <v>0</v>
      </c>
      <c r="AU56" s="100">
        <f>'[1]Bieu 12CH data'!AU56</f>
        <v>0</v>
      </c>
      <c r="AV56" s="100">
        <f>'[1]Bieu 12CH data'!AV56</f>
        <v>0</v>
      </c>
      <c r="AW56" s="100">
        <f>'[1]Bieu 12CH data'!AW56</f>
        <v>0</v>
      </c>
      <c r="AX56" s="100">
        <f>'[1]Bieu 12CH data'!AX56</f>
        <v>0</v>
      </c>
      <c r="AY56" s="100">
        <f>'[1]Bieu 12CH data'!AY56</f>
        <v>0</v>
      </c>
      <c r="AZ56" s="100">
        <f>'[1]Bieu 12CH data'!AZ56</f>
        <v>0</v>
      </c>
      <c r="BA56" s="100">
        <f>'[1]Bieu 12CH data'!BA56</f>
        <v>0</v>
      </c>
      <c r="BB56" s="105">
        <f>$D56-$BU56</f>
        <v>0</v>
      </c>
      <c r="BC56" s="100">
        <f>'[1]Bieu 12CH data'!BC56</f>
        <v>0</v>
      </c>
      <c r="BD56" s="100">
        <f>'[1]Bieu 12CH data'!BD56</f>
        <v>0</v>
      </c>
      <c r="BE56" s="100">
        <f>'[1]Bieu 12CH data'!BE56</f>
        <v>0</v>
      </c>
      <c r="BF56" s="100">
        <f>'[1]Bieu 12CH data'!BF56</f>
        <v>0</v>
      </c>
      <c r="BG56" s="100">
        <f>'[1]Bieu 12CH data'!BG56</f>
        <v>0</v>
      </c>
      <c r="BH56" s="100">
        <f>'[1]Bieu 12CH data'!BH56</f>
        <v>0</v>
      </c>
      <c r="BI56" s="100">
        <f>'[1]Bieu 12CH data'!BI56</f>
        <v>0</v>
      </c>
      <c r="BJ56" s="100">
        <f>'[1]Bieu 12CH data'!BJ56</f>
        <v>0</v>
      </c>
      <c r="BK56" s="100">
        <f>'[1]Bieu 12CH data'!BK56</f>
        <v>0</v>
      </c>
      <c r="BL56" s="100">
        <f>'[1]Bieu 12CH data'!BL56</f>
        <v>0</v>
      </c>
      <c r="BM56" s="100">
        <f>'[1]Bieu 12CH data'!BM56</f>
        <v>0</v>
      </c>
      <c r="BN56" s="100">
        <f>'[1]Bieu 12CH data'!BN56</f>
        <v>0</v>
      </c>
      <c r="BO56" s="100">
        <f>'[1]Bieu 12CH data'!BO56</f>
        <v>0</v>
      </c>
      <c r="BP56" s="100">
        <f>'[1]Bieu 12CH data'!BP56</f>
        <v>0</v>
      </c>
      <c r="BQ56" s="100">
        <f t="shared" si="53"/>
        <v>0</v>
      </c>
      <c r="BR56" s="100">
        <f>'[1]Bieu 12CH data'!BR56</f>
        <v>0</v>
      </c>
      <c r="BS56" s="100">
        <f>'[1]Bieu 12CH data'!BS56</f>
        <v>0</v>
      </c>
      <c r="BT56" s="100">
        <f>'[1]Bieu 12CH data'!BT56</f>
        <v>0</v>
      </c>
      <c r="BU56" s="100">
        <f>'[1]Bieu 12CH data'!BU56</f>
        <v>0</v>
      </c>
      <c r="BV56" s="100">
        <f t="shared" si="4"/>
        <v>0</v>
      </c>
      <c r="BW56" s="106"/>
      <c r="BX56" s="106">
        <f>BB75</f>
        <v>0</v>
      </c>
      <c r="BY56" s="106">
        <f t="shared" si="1"/>
        <v>0</v>
      </c>
      <c r="BZ56" s="106"/>
      <c r="CA56" s="106">
        <f t="shared" si="9"/>
        <v>0</v>
      </c>
      <c r="CB56" s="106"/>
      <c r="CC56" s="106" t="s">
        <v>344</v>
      </c>
      <c r="CD56" s="106" t="s">
        <v>344</v>
      </c>
      <c r="CE56" s="107">
        <v>75</v>
      </c>
      <c r="CF56" s="106" t="str">
        <f t="shared" si="5"/>
        <v>=BB75</v>
      </c>
    </row>
    <row r="57" spans="1:84" s="81" customFormat="1" ht="30" customHeight="1" x14ac:dyDescent="0.3">
      <c r="A57" s="66" t="s">
        <v>320</v>
      </c>
      <c r="B57" s="103" t="str">
        <f>'Bieu 1CH'!B58</f>
        <v>Đất chợ</v>
      </c>
      <c r="C57" s="104" t="s">
        <v>170</v>
      </c>
      <c r="D57" s="100">
        <f>'[1]Bieu 12CH data'!D57</f>
        <v>6.7240000000000011</v>
      </c>
      <c r="E57" s="100">
        <f>'[1]Bieu 12CH data'!E57</f>
        <v>0</v>
      </c>
      <c r="F57" s="100">
        <f>'[1]Bieu 12CH data'!F57</f>
        <v>0</v>
      </c>
      <c r="G57" s="100">
        <f t="shared" si="56"/>
        <v>0</v>
      </c>
      <c r="H57" s="100">
        <f>'[1]Bieu 12CH data'!H57</f>
        <v>0</v>
      </c>
      <c r="I57" s="100">
        <f>'[1]Bieu 12CH data'!I57</f>
        <v>0</v>
      </c>
      <c r="J57" s="100">
        <f>'[1]Bieu 12CH data'!J57</f>
        <v>0</v>
      </c>
      <c r="K57" s="100">
        <f t="shared" si="36"/>
        <v>0</v>
      </c>
      <c r="L57" s="100">
        <f>'[1]Bieu 12CH data'!L57</f>
        <v>0</v>
      </c>
      <c r="M57" s="100">
        <f>'[1]Bieu 12CH data'!M57</f>
        <v>0</v>
      </c>
      <c r="N57" s="100">
        <f>'[1]Bieu 12CH data'!N57</f>
        <v>0</v>
      </c>
      <c r="O57" s="100">
        <f t="shared" si="57"/>
        <v>0</v>
      </c>
      <c r="P57" s="100">
        <f>'[1]Bieu 12CH data'!P57</f>
        <v>0</v>
      </c>
      <c r="Q57" s="100">
        <f>'[1]Bieu 12CH data'!Q57</f>
        <v>0</v>
      </c>
      <c r="R57" s="100">
        <f>'[1]Bieu 12CH data'!R57</f>
        <v>0</v>
      </c>
      <c r="S57" s="100">
        <f t="shared" si="41"/>
        <v>0</v>
      </c>
      <c r="T57" s="100">
        <f>'[1]Bieu 12CH data'!T57</f>
        <v>0</v>
      </c>
      <c r="U57" s="100">
        <f>'[1]Bieu 12CH data'!U57</f>
        <v>0</v>
      </c>
      <c r="V57" s="100">
        <f>'[1]Bieu 12CH data'!V57</f>
        <v>0</v>
      </c>
      <c r="W57" s="100">
        <f t="shared" si="47"/>
        <v>0</v>
      </c>
      <c r="X57" s="100">
        <f>'[1]Bieu 12CH data'!X57</f>
        <v>0</v>
      </c>
      <c r="Y57" s="100">
        <f>'[1]Bieu 12CH data'!Y57</f>
        <v>0</v>
      </c>
      <c r="Z57" s="100">
        <f>'[1]Bieu 12CH data'!Z57</f>
        <v>0</v>
      </c>
      <c r="AA57" s="100">
        <f>'[1]Bieu 12CH data'!AA57</f>
        <v>0</v>
      </c>
      <c r="AB57" s="100">
        <f>'[1]Bieu 12CH data'!AB57</f>
        <v>0</v>
      </c>
      <c r="AC57" s="100">
        <f>'[1]Bieu 12CH data'!AC57</f>
        <v>0</v>
      </c>
      <c r="AD57" s="100">
        <f t="shared" si="58"/>
        <v>0</v>
      </c>
      <c r="AE57" s="100">
        <f>'[1]Bieu 12CH data'!AE57</f>
        <v>0</v>
      </c>
      <c r="AF57" s="100">
        <f>'[1]Bieu 12CH data'!AF57</f>
        <v>0</v>
      </c>
      <c r="AG57" s="100">
        <f>'[1]Bieu 12CH data'!AG57</f>
        <v>0</v>
      </c>
      <c r="AH57" s="100">
        <f>'[1]Bieu 12CH data'!AH57</f>
        <v>0</v>
      </c>
      <c r="AI57" s="100">
        <f>'[1]Bieu 12CH data'!AI57</f>
        <v>0</v>
      </c>
      <c r="AJ57" s="100">
        <f>'[1]Bieu 12CH data'!AJ57</f>
        <v>0</v>
      </c>
      <c r="AK57" s="100">
        <f>'[1]Bieu 12CH data'!AK57</f>
        <v>0</v>
      </c>
      <c r="AL57" s="100">
        <f>'[1]Bieu 12CH data'!AL57</f>
        <v>0</v>
      </c>
      <c r="AM57" s="100">
        <f>SUM(AN57:BC57)-BC57</f>
        <v>0</v>
      </c>
      <c r="AN57" s="100">
        <f>'[1]Bieu 12CH data'!AN57</f>
        <v>0</v>
      </c>
      <c r="AO57" s="100">
        <f>'[1]Bieu 12CH data'!AO57</f>
        <v>0</v>
      </c>
      <c r="AP57" s="100">
        <f>'[1]Bieu 12CH data'!AP57</f>
        <v>0</v>
      </c>
      <c r="AQ57" s="100">
        <f>'[1]Bieu 12CH data'!AQ57</f>
        <v>0</v>
      </c>
      <c r="AR57" s="100">
        <f>'[1]Bieu 12CH data'!AR57</f>
        <v>0</v>
      </c>
      <c r="AS57" s="100">
        <f>'[1]Bieu 12CH data'!AS57</f>
        <v>0</v>
      </c>
      <c r="AT57" s="100">
        <f>'[1]Bieu 12CH data'!AT57</f>
        <v>0</v>
      </c>
      <c r="AU57" s="100">
        <f>'[1]Bieu 12CH data'!AU57</f>
        <v>0</v>
      </c>
      <c r="AV57" s="100">
        <f>'[1]Bieu 12CH data'!AV57</f>
        <v>0</v>
      </c>
      <c r="AW57" s="100">
        <f>'[1]Bieu 12CH data'!AW57</f>
        <v>0</v>
      </c>
      <c r="AX57" s="100">
        <f>'[1]Bieu 12CH data'!AX57</f>
        <v>0</v>
      </c>
      <c r="AY57" s="100">
        <f>'[1]Bieu 12CH data'!AY57</f>
        <v>0</v>
      </c>
      <c r="AZ57" s="100">
        <f>'[1]Bieu 12CH data'!AZ57</f>
        <v>0</v>
      </c>
      <c r="BA57" s="100">
        <f>'[1]Bieu 12CH data'!BA57</f>
        <v>0</v>
      </c>
      <c r="BB57" s="100">
        <f>'[1]Bieu 12CH data'!BB57</f>
        <v>0</v>
      </c>
      <c r="BC57" s="105">
        <f>$D57-$BU57</f>
        <v>6.7240000000000011</v>
      </c>
      <c r="BD57" s="100">
        <f>'[1]Bieu 12CH data'!BD57</f>
        <v>0</v>
      </c>
      <c r="BE57" s="100">
        <f>'[1]Bieu 12CH data'!BE57</f>
        <v>0</v>
      </c>
      <c r="BF57" s="100">
        <f>'[1]Bieu 12CH data'!BF57</f>
        <v>0</v>
      </c>
      <c r="BG57" s="100">
        <f>'[1]Bieu 12CH data'!BG57</f>
        <v>0</v>
      </c>
      <c r="BH57" s="100">
        <f>'[1]Bieu 12CH data'!BH57</f>
        <v>0</v>
      </c>
      <c r="BI57" s="100">
        <f>'[1]Bieu 12CH data'!BI57</f>
        <v>0</v>
      </c>
      <c r="BJ57" s="100">
        <f>'[1]Bieu 12CH data'!BJ57</f>
        <v>0</v>
      </c>
      <c r="BK57" s="100">
        <f>'[1]Bieu 12CH data'!BK57</f>
        <v>0</v>
      </c>
      <c r="BL57" s="100">
        <f>'[1]Bieu 12CH data'!BL57</f>
        <v>0</v>
      </c>
      <c r="BM57" s="100">
        <f>'[1]Bieu 12CH data'!BM57</f>
        <v>0</v>
      </c>
      <c r="BN57" s="100">
        <f>'[1]Bieu 12CH data'!BN57</f>
        <v>0</v>
      </c>
      <c r="BO57" s="100">
        <f>'[1]Bieu 12CH data'!BO57</f>
        <v>0</v>
      </c>
      <c r="BP57" s="100">
        <f>'[1]Bieu 12CH data'!BP57</f>
        <v>0</v>
      </c>
      <c r="BQ57" s="100">
        <f t="shared" si="53"/>
        <v>0</v>
      </c>
      <c r="BR57" s="100">
        <f>'[1]Bieu 12CH data'!BR57</f>
        <v>0</v>
      </c>
      <c r="BS57" s="100">
        <f>'[1]Bieu 12CH data'!BS57</f>
        <v>0</v>
      </c>
      <c r="BT57" s="100">
        <f>'[1]Bieu 12CH data'!BT57</f>
        <v>0</v>
      </c>
      <c r="BU57" s="100">
        <f>'[1]Bieu 12CH data'!BU57</f>
        <v>0</v>
      </c>
      <c r="BV57" s="100">
        <f t="shared" si="4"/>
        <v>6.7240000000000011</v>
      </c>
      <c r="BW57" s="106"/>
      <c r="BX57" s="106">
        <f>BC75</f>
        <v>0</v>
      </c>
      <c r="BY57" s="106">
        <f t="shared" si="1"/>
        <v>0</v>
      </c>
      <c r="BZ57" s="106"/>
      <c r="CA57" s="106">
        <f t="shared" si="9"/>
        <v>0</v>
      </c>
      <c r="CB57" s="106"/>
      <c r="CC57" s="106" t="s">
        <v>344</v>
      </c>
      <c r="CD57" s="106" t="s">
        <v>345</v>
      </c>
      <c r="CE57" s="107">
        <v>75</v>
      </c>
      <c r="CF57" s="106" t="str">
        <f t="shared" si="5"/>
        <v>=BC75</v>
      </c>
    </row>
    <row r="58" spans="1:84" s="81" customFormat="1" ht="30" hidden="1" customHeight="1" x14ac:dyDescent="0.3">
      <c r="A58" s="66" t="s">
        <v>320</v>
      </c>
      <c r="B58" s="103" t="str">
        <f>'Bieu 1CH'!B59</f>
        <v>Đất công trình công cộng khác</v>
      </c>
      <c r="C58" s="104" t="s">
        <v>173</v>
      </c>
      <c r="D58" s="100">
        <f>'[1]Bieu 12CH data'!D58</f>
        <v>6.8000000000000005E-2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5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>
        <f>'[1]Bieu 12CH data'!BU58</f>
        <v>0</v>
      </c>
      <c r="BV58" s="100">
        <f t="shared" si="4"/>
        <v>6.8000000000000005E-2</v>
      </c>
      <c r="BW58" s="106"/>
      <c r="BX58" s="106">
        <f>BD75</f>
        <v>0</v>
      </c>
      <c r="BY58" s="106">
        <f t="shared" si="1"/>
        <v>0</v>
      </c>
      <c r="BZ58" s="106"/>
      <c r="CA58" s="106">
        <f t="shared" si="9"/>
        <v>0</v>
      </c>
      <c r="CB58" s="106"/>
      <c r="CC58" s="106" t="s">
        <v>344</v>
      </c>
      <c r="CD58" s="106" t="s">
        <v>346</v>
      </c>
      <c r="CE58" s="107">
        <v>75</v>
      </c>
      <c r="CF58" s="106" t="str">
        <f t="shared" si="5"/>
        <v>=BD75</v>
      </c>
    </row>
    <row r="59" spans="1:84" ht="30" customHeight="1" x14ac:dyDescent="0.3">
      <c r="A59" s="85" t="s">
        <v>174</v>
      </c>
      <c r="B59" s="96" t="str">
        <f>'Bieu 1CH'!B60</f>
        <v>Đất danh lam thắng cảnh</v>
      </c>
      <c r="C59" s="97" t="s">
        <v>176</v>
      </c>
      <c r="D59" s="98">
        <f>'[1]Bieu 12CH data'!D59</f>
        <v>0</v>
      </c>
      <c r="E59" s="98">
        <f>'[1]Bieu 12CH data'!E59</f>
        <v>0</v>
      </c>
      <c r="F59" s="98">
        <f>'[1]Bieu 12CH data'!F59</f>
        <v>0</v>
      </c>
      <c r="G59" s="98">
        <f t="shared" si="56"/>
        <v>0</v>
      </c>
      <c r="H59" s="98">
        <f>'[1]Bieu 12CH data'!H59</f>
        <v>0</v>
      </c>
      <c r="I59" s="98">
        <f>'[1]Bieu 12CH data'!I59</f>
        <v>0</v>
      </c>
      <c r="J59" s="98">
        <f>'[1]Bieu 12CH data'!J59</f>
        <v>0</v>
      </c>
      <c r="K59" s="98">
        <f t="shared" si="36"/>
        <v>0</v>
      </c>
      <c r="L59" s="98">
        <f>'[1]Bieu 12CH data'!L59</f>
        <v>0</v>
      </c>
      <c r="M59" s="98">
        <f>'[1]Bieu 12CH data'!M59</f>
        <v>0</v>
      </c>
      <c r="N59" s="98">
        <f>'[1]Bieu 12CH data'!N59</f>
        <v>0</v>
      </c>
      <c r="O59" s="98">
        <f t="shared" si="57"/>
        <v>0</v>
      </c>
      <c r="P59" s="98">
        <f>'[1]Bieu 12CH data'!P59</f>
        <v>0</v>
      </c>
      <c r="Q59" s="98">
        <f>'[1]Bieu 12CH data'!Q59</f>
        <v>0</v>
      </c>
      <c r="R59" s="98">
        <f>'[1]Bieu 12CH data'!R59</f>
        <v>0</v>
      </c>
      <c r="S59" s="98">
        <f t="shared" si="41"/>
        <v>0</v>
      </c>
      <c r="T59" s="98">
        <f>'[1]Bieu 12CH data'!T59</f>
        <v>0</v>
      </c>
      <c r="U59" s="98">
        <f>'[1]Bieu 12CH data'!U59</f>
        <v>0</v>
      </c>
      <c r="V59" s="98">
        <f>'[1]Bieu 12CH data'!V59</f>
        <v>0</v>
      </c>
      <c r="W59" s="98">
        <f t="shared" si="47"/>
        <v>0</v>
      </c>
      <c r="X59" s="98">
        <f>'[1]Bieu 12CH data'!X59</f>
        <v>0</v>
      </c>
      <c r="Y59" s="98">
        <f>'[1]Bieu 12CH data'!Y59</f>
        <v>0</v>
      </c>
      <c r="Z59" s="98">
        <f>'[1]Bieu 12CH data'!Z59</f>
        <v>0</v>
      </c>
      <c r="AA59" s="98">
        <f>'[1]Bieu 12CH data'!AA59</f>
        <v>0</v>
      </c>
      <c r="AB59" s="98">
        <f>'[1]Bieu 12CH data'!AB59</f>
        <v>0</v>
      </c>
      <c r="AC59" s="98">
        <f>'[1]Bieu 12CH data'!AC59</f>
        <v>0</v>
      </c>
      <c r="AD59" s="98">
        <f>SUM(AE59:AM59,BE59:BQ59)-BE59</f>
        <v>0</v>
      </c>
      <c r="AE59" s="98">
        <f>'[1]Bieu 12CH data'!AE59</f>
        <v>0</v>
      </c>
      <c r="AF59" s="98">
        <f>'[1]Bieu 12CH data'!AF59</f>
        <v>0</v>
      </c>
      <c r="AG59" s="98">
        <f>'[1]Bieu 12CH data'!AG59</f>
        <v>0</v>
      </c>
      <c r="AH59" s="98">
        <f>'[1]Bieu 12CH data'!AH59</f>
        <v>0</v>
      </c>
      <c r="AI59" s="98">
        <f>'[1]Bieu 12CH data'!AI59</f>
        <v>0</v>
      </c>
      <c r="AJ59" s="98">
        <f>'[1]Bieu 12CH data'!AJ59</f>
        <v>0</v>
      </c>
      <c r="AK59" s="98">
        <f>'[1]Bieu 12CH data'!AK59</f>
        <v>0</v>
      </c>
      <c r="AL59" s="98">
        <f>'[1]Bieu 12CH data'!AL59</f>
        <v>0</v>
      </c>
      <c r="AM59" s="98">
        <f t="shared" ref="AM59:AM74" si="59">SUM(AN59:BC59)</f>
        <v>0</v>
      </c>
      <c r="AN59" s="100">
        <f>'[1]Bieu 12CH data'!AN59</f>
        <v>0</v>
      </c>
      <c r="AO59" s="100">
        <f>'[1]Bieu 12CH data'!AO59</f>
        <v>0</v>
      </c>
      <c r="AP59" s="100">
        <f>'[1]Bieu 12CH data'!AP59</f>
        <v>0</v>
      </c>
      <c r="AQ59" s="100">
        <f>'[1]Bieu 12CH data'!AQ59</f>
        <v>0</v>
      </c>
      <c r="AR59" s="100">
        <f>'[1]Bieu 12CH data'!AR59</f>
        <v>0</v>
      </c>
      <c r="AS59" s="100">
        <f>'[1]Bieu 12CH data'!AS59</f>
        <v>0</v>
      </c>
      <c r="AT59" s="100">
        <f>'[1]Bieu 12CH data'!AT59</f>
        <v>0</v>
      </c>
      <c r="AU59" s="100">
        <f>'[1]Bieu 12CH data'!AU59</f>
        <v>0</v>
      </c>
      <c r="AV59" s="100">
        <f>'[1]Bieu 12CH data'!AV59</f>
        <v>0</v>
      </c>
      <c r="AW59" s="100">
        <f>'[1]Bieu 12CH data'!AW59</f>
        <v>0</v>
      </c>
      <c r="AX59" s="100">
        <f>'[1]Bieu 12CH data'!AX59</f>
        <v>0</v>
      </c>
      <c r="AY59" s="100">
        <f>'[1]Bieu 12CH data'!AY59</f>
        <v>0</v>
      </c>
      <c r="AZ59" s="100">
        <f>'[1]Bieu 12CH data'!AZ59</f>
        <v>0</v>
      </c>
      <c r="BA59" s="100">
        <f>'[1]Bieu 12CH data'!BA59</f>
        <v>0</v>
      </c>
      <c r="BB59" s="100">
        <f>'[1]Bieu 12CH data'!BB59</f>
        <v>0</v>
      </c>
      <c r="BC59" s="100">
        <f>'[1]Bieu 12CH data'!BC59</f>
        <v>0</v>
      </c>
      <c r="BD59" s="100">
        <f>'[1]Bieu 12CH data'!BD59</f>
        <v>0</v>
      </c>
      <c r="BE59" s="99">
        <f>$D59-$BU59</f>
        <v>0</v>
      </c>
      <c r="BF59" s="98">
        <f>'[1]Bieu 12CH data'!BF59</f>
        <v>0</v>
      </c>
      <c r="BG59" s="98">
        <f>'[1]Bieu 12CH data'!BG59</f>
        <v>0</v>
      </c>
      <c r="BH59" s="98">
        <f>'[1]Bieu 12CH data'!BH59</f>
        <v>0</v>
      </c>
      <c r="BI59" s="98">
        <f>'[1]Bieu 12CH data'!BI59</f>
        <v>0</v>
      </c>
      <c r="BJ59" s="98">
        <f>'[1]Bieu 12CH data'!BJ59</f>
        <v>0</v>
      </c>
      <c r="BK59" s="98">
        <f>'[1]Bieu 12CH data'!BK59</f>
        <v>0</v>
      </c>
      <c r="BL59" s="98">
        <f>'[1]Bieu 12CH data'!BL59</f>
        <v>0</v>
      </c>
      <c r="BM59" s="98">
        <f>'[1]Bieu 12CH data'!BM59</f>
        <v>0</v>
      </c>
      <c r="BN59" s="98">
        <f>'[1]Bieu 12CH data'!BN59</f>
        <v>0</v>
      </c>
      <c r="BO59" s="98">
        <f>'[1]Bieu 12CH data'!BO59</f>
        <v>0</v>
      </c>
      <c r="BP59" s="98">
        <f>'[1]Bieu 12CH data'!BP59</f>
        <v>0</v>
      </c>
      <c r="BQ59" s="98">
        <f t="shared" si="53"/>
        <v>0</v>
      </c>
      <c r="BR59" s="98">
        <f>'[1]Bieu 12CH data'!BR59</f>
        <v>0</v>
      </c>
      <c r="BS59" s="98">
        <f>'[1]Bieu 12CH data'!BS59</f>
        <v>0</v>
      </c>
      <c r="BT59" s="98">
        <f>'[1]Bieu 12CH data'!BT59</f>
        <v>0</v>
      </c>
      <c r="BU59" s="98">
        <f>'[1]Bieu 12CH data'!BU59</f>
        <v>0</v>
      </c>
      <c r="BV59" s="98">
        <f t="shared" si="4"/>
        <v>0</v>
      </c>
      <c r="BW59" s="101"/>
      <c r="BX59" s="101">
        <f>BE75</f>
        <v>0</v>
      </c>
      <c r="BY59" s="101">
        <f t="shared" si="1"/>
        <v>0</v>
      </c>
      <c r="BZ59" s="101"/>
      <c r="CA59" s="101">
        <f t="shared" si="9"/>
        <v>0</v>
      </c>
      <c r="CB59" s="101"/>
      <c r="CC59" s="101" t="s">
        <v>344</v>
      </c>
      <c r="CD59" s="101" t="s">
        <v>322</v>
      </c>
      <c r="CE59" s="102">
        <v>75</v>
      </c>
      <c r="CF59" s="101" t="str">
        <f t="shared" si="5"/>
        <v>=BE75</v>
      </c>
    </row>
    <row r="60" spans="1:84" ht="30" customHeight="1" x14ac:dyDescent="0.3">
      <c r="A60" s="85" t="s">
        <v>177</v>
      </c>
      <c r="B60" s="96" t="str">
        <f>'Bieu 1CH'!B61</f>
        <v>Đất sinh hoạt cộng đồng</v>
      </c>
      <c r="C60" s="97" t="s">
        <v>179</v>
      </c>
      <c r="D60" s="98">
        <f>'[1]Bieu 12CH data'!D60</f>
        <v>0.23</v>
      </c>
      <c r="E60" s="98">
        <f>'[1]Bieu 12CH data'!E60</f>
        <v>0</v>
      </c>
      <c r="F60" s="98">
        <f>'[1]Bieu 12CH data'!F60</f>
        <v>0</v>
      </c>
      <c r="G60" s="98">
        <f t="shared" si="56"/>
        <v>0</v>
      </c>
      <c r="H60" s="98">
        <f>'[1]Bieu 12CH data'!H60</f>
        <v>0</v>
      </c>
      <c r="I60" s="98">
        <f>'[1]Bieu 12CH data'!I60</f>
        <v>0</v>
      </c>
      <c r="J60" s="98">
        <f>'[1]Bieu 12CH data'!J60</f>
        <v>0</v>
      </c>
      <c r="K60" s="98">
        <f t="shared" si="36"/>
        <v>0</v>
      </c>
      <c r="L60" s="98">
        <f>'[1]Bieu 12CH data'!L60</f>
        <v>0</v>
      </c>
      <c r="M60" s="98">
        <f>'[1]Bieu 12CH data'!M60</f>
        <v>0</v>
      </c>
      <c r="N60" s="98">
        <f>'[1]Bieu 12CH data'!N60</f>
        <v>0</v>
      </c>
      <c r="O60" s="98">
        <f t="shared" si="57"/>
        <v>0</v>
      </c>
      <c r="P60" s="98">
        <f>'[1]Bieu 12CH data'!P60</f>
        <v>0</v>
      </c>
      <c r="Q60" s="98">
        <f>'[1]Bieu 12CH data'!Q60</f>
        <v>0</v>
      </c>
      <c r="R60" s="98">
        <f>'[1]Bieu 12CH data'!R60</f>
        <v>0</v>
      </c>
      <c r="S60" s="98">
        <f t="shared" si="41"/>
        <v>0</v>
      </c>
      <c r="T60" s="98">
        <f>'[1]Bieu 12CH data'!T60</f>
        <v>0</v>
      </c>
      <c r="U60" s="98">
        <f>'[1]Bieu 12CH data'!U60</f>
        <v>0</v>
      </c>
      <c r="V60" s="98">
        <f>'[1]Bieu 12CH data'!V60</f>
        <v>0</v>
      </c>
      <c r="W60" s="98">
        <f t="shared" si="47"/>
        <v>0</v>
      </c>
      <c r="X60" s="98">
        <f>'[1]Bieu 12CH data'!X60</f>
        <v>0</v>
      </c>
      <c r="Y60" s="98">
        <f>'[1]Bieu 12CH data'!Y60</f>
        <v>0</v>
      </c>
      <c r="Z60" s="98">
        <f>'[1]Bieu 12CH data'!Z60</f>
        <v>0</v>
      </c>
      <c r="AA60" s="98">
        <f>'[1]Bieu 12CH data'!AA60</f>
        <v>0</v>
      </c>
      <c r="AB60" s="98">
        <f>'[1]Bieu 12CH data'!AB60</f>
        <v>0</v>
      </c>
      <c r="AC60" s="98">
        <f>'[1]Bieu 12CH data'!AC60</f>
        <v>0</v>
      </c>
      <c r="AD60" s="98">
        <f>SUM(AE60:AM60,BE60:BQ60)-BF60</f>
        <v>0</v>
      </c>
      <c r="AE60" s="98">
        <f>'[1]Bieu 12CH data'!AE60</f>
        <v>0</v>
      </c>
      <c r="AF60" s="98">
        <f>'[1]Bieu 12CH data'!AF60</f>
        <v>0</v>
      </c>
      <c r="AG60" s="98">
        <f>'[1]Bieu 12CH data'!AG60</f>
        <v>0</v>
      </c>
      <c r="AH60" s="98">
        <f>'[1]Bieu 12CH data'!AH60</f>
        <v>0</v>
      </c>
      <c r="AI60" s="98">
        <f>'[1]Bieu 12CH data'!AI60</f>
        <v>0</v>
      </c>
      <c r="AJ60" s="98">
        <f>'[1]Bieu 12CH data'!AJ60</f>
        <v>0</v>
      </c>
      <c r="AK60" s="98">
        <f>'[1]Bieu 12CH data'!AK60</f>
        <v>0</v>
      </c>
      <c r="AL60" s="98">
        <f>'[1]Bieu 12CH data'!AL60</f>
        <v>0</v>
      </c>
      <c r="AM60" s="98">
        <f t="shared" si="59"/>
        <v>0</v>
      </c>
      <c r="AN60" s="100">
        <f>'[1]Bieu 12CH data'!AN60</f>
        <v>0</v>
      </c>
      <c r="AO60" s="100">
        <f>'[1]Bieu 12CH data'!AO60</f>
        <v>0</v>
      </c>
      <c r="AP60" s="100">
        <f>'[1]Bieu 12CH data'!AP60</f>
        <v>0</v>
      </c>
      <c r="AQ60" s="100">
        <f>'[1]Bieu 12CH data'!AQ60</f>
        <v>0</v>
      </c>
      <c r="AR60" s="100">
        <f>'[1]Bieu 12CH data'!AR60</f>
        <v>0</v>
      </c>
      <c r="AS60" s="100">
        <f>'[1]Bieu 12CH data'!AS60</f>
        <v>0</v>
      </c>
      <c r="AT60" s="100">
        <f>'[1]Bieu 12CH data'!AT60</f>
        <v>0</v>
      </c>
      <c r="AU60" s="100">
        <f>'[1]Bieu 12CH data'!AU60</f>
        <v>0</v>
      </c>
      <c r="AV60" s="100">
        <f>'[1]Bieu 12CH data'!AV60</f>
        <v>0</v>
      </c>
      <c r="AW60" s="100">
        <f>'[1]Bieu 12CH data'!AW60</f>
        <v>0</v>
      </c>
      <c r="AX60" s="100">
        <f>'[1]Bieu 12CH data'!AX60</f>
        <v>0</v>
      </c>
      <c r="AY60" s="100">
        <f>'[1]Bieu 12CH data'!AY60</f>
        <v>0</v>
      </c>
      <c r="AZ60" s="100">
        <f>'[1]Bieu 12CH data'!AZ60</f>
        <v>0</v>
      </c>
      <c r="BA60" s="100">
        <f>'[1]Bieu 12CH data'!BA60</f>
        <v>0</v>
      </c>
      <c r="BB60" s="100">
        <f>'[1]Bieu 12CH data'!BB60</f>
        <v>0</v>
      </c>
      <c r="BC60" s="100">
        <f>'[1]Bieu 12CH data'!BC60</f>
        <v>0</v>
      </c>
      <c r="BD60" s="100">
        <f>'[1]Bieu 12CH data'!BD60</f>
        <v>0</v>
      </c>
      <c r="BE60" s="98">
        <f>'[1]Bieu 12CH data'!BE60</f>
        <v>0</v>
      </c>
      <c r="BF60" s="99">
        <f>$D60-$BU60</f>
        <v>0.23</v>
      </c>
      <c r="BG60" s="98">
        <f>'[1]Bieu 12CH data'!BG60</f>
        <v>0</v>
      </c>
      <c r="BH60" s="98">
        <f>'[1]Bieu 12CH data'!BH60</f>
        <v>0</v>
      </c>
      <c r="BI60" s="98">
        <f>'[1]Bieu 12CH data'!BI60</f>
        <v>0</v>
      </c>
      <c r="BJ60" s="98">
        <f>'[1]Bieu 12CH data'!BJ60</f>
        <v>0</v>
      </c>
      <c r="BK60" s="98">
        <f>'[1]Bieu 12CH data'!BK60</f>
        <v>0</v>
      </c>
      <c r="BL60" s="98">
        <f>'[1]Bieu 12CH data'!BL60</f>
        <v>0</v>
      </c>
      <c r="BM60" s="98">
        <f>'[1]Bieu 12CH data'!BM60</f>
        <v>0</v>
      </c>
      <c r="BN60" s="98">
        <f>'[1]Bieu 12CH data'!BN60</f>
        <v>0</v>
      </c>
      <c r="BO60" s="98">
        <f>'[1]Bieu 12CH data'!BO60</f>
        <v>0</v>
      </c>
      <c r="BP60" s="98">
        <f>'[1]Bieu 12CH data'!BP60</f>
        <v>0</v>
      </c>
      <c r="BQ60" s="98">
        <f t="shared" si="53"/>
        <v>0</v>
      </c>
      <c r="BR60" s="98">
        <f>'[1]Bieu 12CH data'!BR60</f>
        <v>0</v>
      </c>
      <c r="BS60" s="98">
        <f>'[1]Bieu 12CH data'!BS60</f>
        <v>0</v>
      </c>
      <c r="BT60" s="98">
        <f>'[1]Bieu 12CH data'!BT60</f>
        <v>0</v>
      </c>
      <c r="BU60" s="98">
        <f>'[1]Bieu 12CH data'!BU60</f>
        <v>0</v>
      </c>
      <c r="BV60" s="98">
        <f t="shared" si="4"/>
        <v>0.23</v>
      </c>
      <c r="BW60" s="101"/>
      <c r="BX60" s="101">
        <f>BF75</f>
        <v>0</v>
      </c>
      <c r="BY60" s="101">
        <f t="shared" si="1"/>
        <v>0</v>
      </c>
      <c r="BZ60" s="101"/>
      <c r="CA60" s="101">
        <f t="shared" si="9"/>
        <v>0</v>
      </c>
      <c r="CB60" s="101"/>
      <c r="CC60" s="101" t="s">
        <v>344</v>
      </c>
      <c r="CD60" s="101" t="s">
        <v>323</v>
      </c>
      <c r="CE60" s="102">
        <v>75</v>
      </c>
      <c r="CF60" s="101" t="str">
        <f t="shared" si="5"/>
        <v>=BF75</v>
      </c>
    </row>
    <row r="61" spans="1:84" ht="30" customHeight="1" x14ac:dyDescent="0.3">
      <c r="A61" s="85" t="s">
        <v>180</v>
      </c>
      <c r="B61" s="96" t="str">
        <f>'Bieu 1CH'!B62</f>
        <v>Đất khu vui chơi, giải trí công cộng</v>
      </c>
      <c r="C61" s="97" t="s">
        <v>182</v>
      </c>
      <c r="D61" s="98">
        <f>'[1]Bieu 12CH data'!D61</f>
        <v>6.7810000000000006</v>
      </c>
      <c r="E61" s="98">
        <f>'[1]Bieu 12CH data'!E61</f>
        <v>0</v>
      </c>
      <c r="F61" s="98">
        <f>'[1]Bieu 12CH data'!F61</f>
        <v>0</v>
      </c>
      <c r="G61" s="98">
        <f t="shared" si="56"/>
        <v>0</v>
      </c>
      <c r="H61" s="98">
        <f>'[1]Bieu 12CH data'!H61</f>
        <v>0</v>
      </c>
      <c r="I61" s="98">
        <f>'[1]Bieu 12CH data'!I61</f>
        <v>0</v>
      </c>
      <c r="J61" s="98">
        <f>'[1]Bieu 12CH data'!J61</f>
        <v>0</v>
      </c>
      <c r="K61" s="98">
        <f t="shared" si="36"/>
        <v>0</v>
      </c>
      <c r="L61" s="98">
        <f>'[1]Bieu 12CH data'!L61</f>
        <v>0</v>
      </c>
      <c r="M61" s="98">
        <f>'[1]Bieu 12CH data'!M61</f>
        <v>0</v>
      </c>
      <c r="N61" s="98">
        <f>'[1]Bieu 12CH data'!N61</f>
        <v>0</v>
      </c>
      <c r="O61" s="98">
        <f t="shared" si="57"/>
        <v>0</v>
      </c>
      <c r="P61" s="98">
        <f>'[1]Bieu 12CH data'!P61</f>
        <v>0</v>
      </c>
      <c r="Q61" s="98">
        <f>'[1]Bieu 12CH data'!Q61</f>
        <v>0</v>
      </c>
      <c r="R61" s="98">
        <f>'[1]Bieu 12CH data'!R61</f>
        <v>0</v>
      </c>
      <c r="S61" s="98">
        <f t="shared" si="41"/>
        <v>0</v>
      </c>
      <c r="T61" s="98">
        <f>'[1]Bieu 12CH data'!T61</f>
        <v>0</v>
      </c>
      <c r="U61" s="98">
        <f>'[1]Bieu 12CH data'!U61</f>
        <v>0</v>
      </c>
      <c r="V61" s="98">
        <f>'[1]Bieu 12CH data'!V61</f>
        <v>0</v>
      </c>
      <c r="W61" s="98">
        <f t="shared" si="47"/>
        <v>0</v>
      </c>
      <c r="X61" s="98">
        <f>'[1]Bieu 12CH data'!X61</f>
        <v>0</v>
      </c>
      <c r="Y61" s="98">
        <f>'[1]Bieu 12CH data'!Y61</f>
        <v>0</v>
      </c>
      <c r="Z61" s="98">
        <f>'[1]Bieu 12CH data'!Z61</f>
        <v>0</v>
      </c>
      <c r="AA61" s="98">
        <f>'[1]Bieu 12CH data'!AA61</f>
        <v>0</v>
      </c>
      <c r="AB61" s="98">
        <f>'[1]Bieu 12CH data'!AB61</f>
        <v>0</v>
      </c>
      <c r="AC61" s="98">
        <f>'[1]Bieu 12CH data'!AC61</f>
        <v>0</v>
      </c>
      <c r="AD61" s="98">
        <f>SUM(AE61:AM61,BE61:BQ61)-BG61</f>
        <v>0</v>
      </c>
      <c r="AE61" s="98">
        <f>'[1]Bieu 12CH data'!AE61</f>
        <v>0</v>
      </c>
      <c r="AF61" s="98">
        <f>'[1]Bieu 12CH data'!AF61</f>
        <v>0</v>
      </c>
      <c r="AG61" s="98">
        <f>'[1]Bieu 12CH data'!AG61</f>
        <v>0</v>
      </c>
      <c r="AH61" s="98">
        <f>'[1]Bieu 12CH data'!AH61</f>
        <v>0</v>
      </c>
      <c r="AI61" s="98">
        <f>'[1]Bieu 12CH data'!AI61</f>
        <v>0</v>
      </c>
      <c r="AJ61" s="98">
        <f>'[1]Bieu 12CH data'!AJ61</f>
        <v>0</v>
      </c>
      <c r="AK61" s="98">
        <f>'[1]Bieu 12CH data'!AK61</f>
        <v>0</v>
      </c>
      <c r="AL61" s="98">
        <f>'[1]Bieu 12CH data'!AL61</f>
        <v>0</v>
      </c>
      <c r="AM61" s="98">
        <f t="shared" si="59"/>
        <v>0</v>
      </c>
      <c r="AN61" s="100">
        <f>'[1]Bieu 12CH data'!AN61</f>
        <v>0</v>
      </c>
      <c r="AO61" s="100">
        <f>'[1]Bieu 12CH data'!AO61</f>
        <v>0</v>
      </c>
      <c r="AP61" s="100">
        <f>'[1]Bieu 12CH data'!AP61</f>
        <v>0</v>
      </c>
      <c r="AQ61" s="100">
        <f>'[1]Bieu 12CH data'!AQ61</f>
        <v>0</v>
      </c>
      <c r="AR61" s="100">
        <f>'[1]Bieu 12CH data'!AR61</f>
        <v>0</v>
      </c>
      <c r="AS61" s="100">
        <f>'[1]Bieu 12CH data'!AS61</f>
        <v>0</v>
      </c>
      <c r="AT61" s="100">
        <f>'[1]Bieu 12CH data'!AT61</f>
        <v>0</v>
      </c>
      <c r="AU61" s="100">
        <f>'[1]Bieu 12CH data'!AU61</f>
        <v>0</v>
      </c>
      <c r="AV61" s="100">
        <f>'[1]Bieu 12CH data'!AV61</f>
        <v>0</v>
      </c>
      <c r="AW61" s="100">
        <f>'[1]Bieu 12CH data'!AW61</f>
        <v>0</v>
      </c>
      <c r="AX61" s="100">
        <f>'[1]Bieu 12CH data'!AX61</f>
        <v>0</v>
      </c>
      <c r="AY61" s="100">
        <f>'[1]Bieu 12CH data'!AY61</f>
        <v>0</v>
      </c>
      <c r="AZ61" s="100">
        <f>'[1]Bieu 12CH data'!AZ61</f>
        <v>0</v>
      </c>
      <c r="BA61" s="100">
        <f>'[1]Bieu 12CH data'!BA61</f>
        <v>0</v>
      </c>
      <c r="BB61" s="100">
        <f>'[1]Bieu 12CH data'!BB61</f>
        <v>0</v>
      </c>
      <c r="BC61" s="100">
        <f>'[1]Bieu 12CH data'!BC61</f>
        <v>0</v>
      </c>
      <c r="BD61" s="100">
        <f>'[1]Bieu 12CH data'!BD61</f>
        <v>0</v>
      </c>
      <c r="BE61" s="98">
        <f>'[1]Bieu 12CH data'!BE61</f>
        <v>0</v>
      </c>
      <c r="BF61" s="98">
        <f>'[1]Bieu 12CH data'!BF61</f>
        <v>0</v>
      </c>
      <c r="BG61" s="99">
        <f>$D61-$BU61</f>
        <v>6.7810000000000006</v>
      </c>
      <c r="BH61" s="98">
        <f>'[1]Bieu 12CH data'!BH61</f>
        <v>0</v>
      </c>
      <c r="BI61" s="98">
        <f>'[1]Bieu 12CH data'!BI61</f>
        <v>0</v>
      </c>
      <c r="BJ61" s="98">
        <f>'[1]Bieu 12CH data'!BJ61</f>
        <v>0</v>
      </c>
      <c r="BK61" s="98">
        <f>'[1]Bieu 12CH data'!BK61</f>
        <v>0</v>
      </c>
      <c r="BL61" s="98">
        <f>'[1]Bieu 12CH data'!BL61</f>
        <v>0</v>
      </c>
      <c r="BM61" s="98">
        <f>'[1]Bieu 12CH data'!BM61</f>
        <v>0</v>
      </c>
      <c r="BN61" s="98">
        <f>'[1]Bieu 12CH data'!BN61</f>
        <v>0</v>
      </c>
      <c r="BO61" s="98">
        <f>'[1]Bieu 12CH data'!BO61</f>
        <v>0</v>
      </c>
      <c r="BP61" s="98">
        <f>'[1]Bieu 12CH data'!BP61</f>
        <v>0</v>
      </c>
      <c r="BQ61" s="98">
        <f t="shared" si="53"/>
        <v>0</v>
      </c>
      <c r="BR61" s="98">
        <f>'[1]Bieu 12CH data'!BR61</f>
        <v>0</v>
      </c>
      <c r="BS61" s="98">
        <f>'[1]Bieu 12CH data'!BS61</f>
        <v>0</v>
      </c>
      <c r="BT61" s="98">
        <f>'[1]Bieu 12CH data'!BT61</f>
        <v>0</v>
      </c>
      <c r="BU61" s="98">
        <f>'[1]Bieu 12CH data'!BU61</f>
        <v>0</v>
      </c>
      <c r="BV61" s="98">
        <f t="shared" si="4"/>
        <v>6.7810000000000006</v>
      </c>
      <c r="BW61" s="101"/>
      <c r="BX61" s="101">
        <f>BG75</f>
        <v>0</v>
      </c>
      <c r="BY61" s="101">
        <f t="shared" si="1"/>
        <v>0</v>
      </c>
      <c r="BZ61" s="101"/>
      <c r="CA61" s="101">
        <f t="shared" si="9"/>
        <v>0</v>
      </c>
      <c r="CB61" s="101"/>
      <c r="CC61" s="101" t="s">
        <v>344</v>
      </c>
      <c r="CD61" s="101" t="s">
        <v>324</v>
      </c>
      <c r="CE61" s="102">
        <v>75</v>
      </c>
      <c r="CF61" s="101" t="str">
        <f t="shared" si="5"/>
        <v>=BG75</v>
      </c>
    </row>
    <row r="62" spans="1:84" ht="30" customHeight="1" x14ac:dyDescent="0.3">
      <c r="A62" s="85" t="s">
        <v>183</v>
      </c>
      <c r="B62" s="96" t="str">
        <f>'Bieu 1CH'!B63</f>
        <v>Đất ở tại nông thôn</v>
      </c>
      <c r="C62" s="97" t="s">
        <v>185</v>
      </c>
      <c r="D62" s="98">
        <f>'[1]Bieu 12CH data'!D62</f>
        <v>3103.99575</v>
      </c>
      <c r="E62" s="98">
        <f>'[1]Bieu 12CH data'!E62</f>
        <v>0</v>
      </c>
      <c r="F62" s="98">
        <f>'[1]Bieu 12CH data'!F62</f>
        <v>0</v>
      </c>
      <c r="G62" s="98">
        <f t="shared" si="56"/>
        <v>0</v>
      </c>
      <c r="H62" s="98">
        <f>'[1]Bieu 12CH data'!H62</f>
        <v>0</v>
      </c>
      <c r="I62" s="98">
        <f>'[1]Bieu 12CH data'!I62</f>
        <v>0</v>
      </c>
      <c r="J62" s="98">
        <f>'[1]Bieu 12CH data'!J62</f>
        <v>0</v>
      </c>
      <c r="K62" s="98">
        <f t="shared" si="36"/>
        <v>0</v>
      </c>
      <c r="L62" s="98">
        <f>'[1]Bieu 12CH data'!L62</f>
        <v>0</v>
      </c>
      <c r="M62" s="98">
        <f>'[1]Bieu 12CH data'!M62</f>
        <v>0</v>
      </c>
      <c r="N62" s="98">
        <f>'[1]Bieu 12CH data'!N62</f>
        <v>0</v>
      </c>
      <c r="O62" s="98">
        <f t="shared" si="57"/>
        <v>0</v>
      </c>
      <c r="P62" s="98">
        <f>'[1]Bieu 12CH data'!P62</f>
        <v>0</v>
      </c>
      <c r="Q62" s="98">
        <f>'[1]Bieu 12CH data'!Q62</f>
        <v>0</v>
      </c>
      <c r="R62" s="98">
        <f>'[1]Bieu 12CH data'!R62</f>
        <v>0</v>
      </c>
      <c r="S62" s="98">
        <f t="shared" si="41"/>
        <v>0</v>
      </c>
      <c r="T62" s="98">
        <f>'[1]Bieu 12CH data'!T62</f>
        <v>0</v>
      </c>
      <c r="U62" s="98">
        <f>'[1]Bieu 12CH data'!U62</f>
        <v>0</v>
      </c>
      <c r="V62" s="98">
        <f>'[1]Bieu 12CH data'!V62</f>
        <v>0</v>
      </c>
      <c r="W62" s="98">
        <f t="shared" si="47"/>
        <v>0</v>
      </c>
      <c r="X62" s="98">
        <f>'[1]Bieu 12CH data'!X62</f>
        <v>0</v>
      </c>
      <c r="Y62" s="98">
        <f>'[1]Bieu 12CH data'!Y62</f>
        <v>0</v>
      </c>
      <c r="Z62" s="98">
        <f>'[1]Bieu 12CH data'!Z62</f>
        <v>0</v>
      </c>
      <c r="AA62" s="98">
        <f>'[1]Bieu 12CH data'!AA62</f>
        <v>0</v>
      </c>
      <c r="AB62" s="98">
        <f>'[1]Bieu 12CH data'!AB62</f>
        <v>0</v>
      </c>
      <c r="AC62" s="98">
        <f>'[1]Bieu 12CH data'!AC62</f>
        <v>0</v>
      </c>
      <c r="AD62" s="98">
        <f>SUM(AE62:AM62,BE62:BQ62)-BH62</f>
        <v>57.617000000000189</v>
      </c>
      <c r="AE62" s="98">
        <f>'[1]Bieu 12CH data'!AE62</f>
        <v>0.88500000000000001</v>
      </c>
      <c r="AF62" s="98">
        <f>'[1]Bieu 12CH data'!AF62</f>
        <v>0</v>
      </c>
      <c r="AG62" s="98">
        <f>'[1]Bieu 12CH data'!AG62</f>
        <v>6.2480000000000002</v>
      </c>
      <c r="AH62" s="98">
        <f>'[1]Bieu 12CH data'!AH62</f>
        <v>0</v>
      </c>
      <c r="AI62" s="98">
        <f>'[1]Bieu 12CH data'!AI62</f>
        <v>0</v>
      </c>
      <c r="AJ62" s="98">
        <f>'[1]Bieu 12CH data'!AJ62</f>
        <v>0</v>
      </c>
      <c r="AK62" s="98">
        <f>'[1]Bieu 12CH data'!AK62</f>
        <v>0</v>
      </c>
      <c r="AL62" s="98">
        <f>'[1]Bieu 12CH data'!AL62</f>
        <v>0</v>
      </c>
      <c r="AM62" s="98">
        <f t="shared" si="59"/>
        <v>50.484000000000009</v>
      </c>
      <c r="AN62" s="100">
        <f>'[1]Bieu 12CH data'!AN62</f>
        <v>28.62</v>
      </c>
      <c r="AO62" s="100">
        <f>'[1]Bieu 12CH data'!AO62</f>
        <v>0</v>
      </c>
      <c r="AP62" s="100">
        <f>'[1]Bieu 12CH data'!AP62</f>
        <v>1.8000000000000002E-2</v>
      </c>
      <c r="AQ62" s="100">
        <f>'[1]Bieu 12CH data'!AQ62</f>
        <v>0</v>
      </c>
      <c r="AR62" s="100">
        <f>'[1]Bieu 12CH data'!AR62</f>
        <v>1.119</v>
      </c>
      <c r="AS62" s="100">
        <f>'[1]Bieu 12CH data'!AS62</f>
        <v>0</v>
      </c>
      <c r="AT62" s="100">
        <f>'[1]Bieu 12CH data'!AT62</f>
        <v>0</v>
      </c>
      <c r="AU62" s="100">
        <f>'[1]Bieu 12CH data'!AU62</f>
        <v>0</v>
      </c>
      <c r="AV62" s="100">
        <f>'[1]Bieu 12CH data'!AV62</f>
        <v>0</v>
      </c>
      <c r="AW62" s="100">
        <f>'[1]Bieu 12CH data'!AW62</f>
        <v>0</v>
      </c>
      <c r="AX62" s="100">
        <f>'[1]Bieu 12CH data'!AX62</f>
        <v>20.727000000000004</v>
      </c>
      <c r="AY62" s="100">
        <f>'[1]Bieu 12CH data'!AY62</f>
        <v>0</v>
      </c>
      <c r="AZ62" s="100">
        <f>'[1]Bieu 12CH data'!AZ62</f>
        <v>0</v>
      </c>
      <c r="BA62" s="100">
        <f>'[1]Bieu 12CH data'!BA62</f>
        <v>0</v>
      </c>
      <c r="BB62" s="100">
        <f>'[1]Bieu 12CH data'!BB62</f>
        <v>0</v>
      </c>
      <c r="BC62" s="100">
        <f>'[1]Bieu 12CH data'!BC62</f>
        <v>0</v>
      </c>
      <c r="BD62" s="100">
        <f>'[1]Bieu 12CH data'!BD62</f>
        <v>0</v>
      </c>
      <c r="BE62" s="98">
        <f>'[1]Bieu 12CH data'!BE62</f>
        <v>0</v>
      </c>
      <c r="BF62" s="98">
        <f>'[1]Bieu 12CH data'!BF62</f>
        <v>0</v>
      </c>
      <c r="BG62" s="98">
        <f>'[1]Bieu 12CH data'!BG62</f>
        <v>0</v>
      </c>
      <c r="BH62" s="99">
        <f>$D62-$BU62</f>
        <v>3046.3787499999999</v>
      </c>
      <c r="BI62" s="98">
        <f>'[1]Bieu 12CH data'!BI62</f>
        <v>0</v>
      </c>
      <c r="BJ62" s="98">
        <f>'[1]Bieu 12CH data'!BJ62</f>
        <v>0</v>
      </c>
      <c r="BK62" s="98">
        <f>'[1]Bieu 12CH data'!BK62</f>
        <v>0</v>
      </c>
      <c r="BL62" s="98">
        <f>'[1]Bieu 12CH data'!BL62</f>
        <v>0</v>
      </c>
      <c r="BM62" s="98">
        <f>'[1]Bieu 12CH data'!BM62</f>
        <v>0</v>
      </c>
      <c r="BN62" s="98">
        <f>'[1]Bieu 12CH data'!BN62</f>
        <v>0</v>
      </c>
      <c r="BO62" s="98">
        <f>'[1]Bieu 12CH data'!BO62</f>
        <v>0</v>
      </c>
      <c r="BP62" s="98">
        <f>'[1]Bieu 12CH data'!BP62</f>
        <v>0</v>
      </c>
      <c r="BQ62" s="98">
        <f t="shared" si="53"/>
        <v>0</v>
      </c>
      <c r="BR62" s="98">
        <f>'[1]Bieu 12CH data'!BR62</f>
        <v>0</v>
      </c>
      <c r="BS62" s="98">
        <f>'[1]Bieu 12CH data'!BS62</f>
        <v>0</v>
      </c>
      <c r="BT62" s="98">
        <f>'[1]Bieu 12CH data'!BT62</f>
        <v>0</v>
      </c>
      <c r="BU62" s="98">
        <f>'[1]Bieu 12CH data'!BU62</f>
        <v>57.617000000000004</v>
      </c>
      <c r="BV62" s="98">
        <f t="shared" si="4"/>
        <v>3137.4375</v>
      </c>
      <c r="BW62" s="101"/>
      <c r="BX62" s="101">
        <f>BH75</f>
        <v>91.058750000000018</v>
      </c>
      <c r="BY62" s="101">
        <f t="shared" si="1"/>
        <v>33.441750000000013</v>
      </c>
      <c r="BZ62" s="101"/>
      <c r="CA62" s="101">
        <f t="shared" si="9"/>
        <v>33.44</v>
      </c>
      <c r="CB62" s="101"/>
      <c r="CC62" s="101" t="s">
        <v>344</v>
      </c>
      <c r="CD62" s="101" t="s">
        <v>325</v>
      </c>
      <c r="CE62" s="102">
        <v>75</v>
      </c>
      <c r="CF62" s="101" t="str">
        <f t="shared" si="5"/>
        <v>=BH75</v>
      </c>
    </row>
    <row r="63" spans="1:84" ht="30" customHeight="1" x14ac:dyDescent="0.3">
      <c r="A63" s="85" t="s">
        <v>186</v>
      </c>
      <c r="B63" s="96" t="str">
        <f>'Bieu 1CH'!B64</f>
        <v>Đất ở tại đô thị</v>
      </c>
      <c r="C63" s="97" t="s">
        <v>188</v>
      </c>
      <c r="D63" s="98">
        <f>'[1]Bieu 12CH data'!D63</f>
        <v>31.824999999999999</v>
      </c>
      <c r="E63" s="98">
        <f>'[1]Bieu 12CH data'!E63</f>
        <v>0</v>
      </c>
      <c r="F63" s="98">
        <f>'[1]Bieu 12CH data'!F63</f>
        <v>0</v>
      </c>
      <c r="G63" s="98">
        <f t="shared" si="56"/>
        <v>0</v>
      </c>
      <c r="H63" s="98">
        <f>'[1]Bieu 12CH data'!H63</f>
        <v>0</v>
      </c>
      <c r="I63" s="98">
        <f>'[1]Bieu 12CH data'!I63</f>
        <v>0</v>
      </c>
      <c r="J63" s="98">
        <f>'[1]Bieu 12CH data'!J63</f>
        <v>0</v>
      </c>
      <c r="K63" s="98">
        <f t="shared" si="36"/>
        <v>0</v>
      </c>
      <c r="L63" s="98">
        <f>'[1]Bieu 12CH data'!L63</f>
        <v>0</v>
      </c>
      <c r="M63" s="98">
        <f>'[1]Bieu 12CH data'!M63</f>
        <v>0</v>
      </c>
      <c r="N63" s="98">
        <f>'[1]Bieu 12CH data'!N63</f>
        <v>0</v>
      </c>
      <c r="O63" s="98">
        <f t="shared" si="57"/>
        <v>0</v>
      </c>
      <c r="P63" s="98">
        <f>'[1]Bieu 12CH data'!P63</f>
        <v>0</v>
      </c>
      <c r="Q63" s="98">
        <f>'[1]Bieu 12CH data'!Q63</f>
        <v>0</v>
      </c>
      <c r="R63" s="98">
        <f>'[1]Bieu 12CH data'!R63</f>
        <v>0</v>
      </c>
      <c r="S63" s="98">
        <f t="shared" si="41"/>
        <v>0</v>
      </c>
      <c r="T63" s="98">
        <f>'[1]Bieu 12CH data'!T63</f>
        <v>0</v>
      </c>
      <c r="U63" s="98">
        <f>'[1]Bieu 12CH data'!U63</f>
        <v>0</v>
      </c>
      <c r="V63" s="98">
        <f>'[1]Bieu 12CH data'!V63</f>
        <v>0</v>
      </c>
      <c r="W63" s="98">
        <f t="shared" si="47"/>
        <v>0</v>
      </c>
      <c r="X63" s="98">
        <f>'[1]Bieu 12CH data'!X63</f>
        <v>0</v>
      </c>
      <c r="Y63" s="98">
        <f>'[1]Bieu 12CH data'!Y63</f>
        <v>0</v>
      </c>
      <c r="Z63" s="98">
        <f>'[1]Bieu 12CH data'!Z63</f>
        <v>0</v>
      </c>
      <c r="AA63" s="98">
        <f>'[1]Bieu 12CH data'!AA63</f>
        <v>0</v>
      </c>
      <c r="AB63" s="98">
        <f>'[1]Bieu 12CH data'!AB63</f>
        <v>0</v>
      </c>
      <c r="AC63" s="98">
        <f>'[1]Bieu 12CH data'!AC63</f>
        <v>0</v>
      </c>
      <c r="AD63" s="98">
        <f>SUM(AE63:AM63,BE63:BQ63)-BI63</f>
        <v>0</v>
      </c>
      <c r="AE63" s="98">
        <f>'[1]Bieu 12CH data'!AE63</f>
        <v>0</v>
      </c>
      <c r="AF63" s="98">
        <f>'[1]Bieu 12CH data'!AF63</f>
        <v>0</v>
      </c>
      <c r="AG63" s="98">
        <f>'[1]Bieu 12CH data'!AG63</f>
        <v>0</v>
      </c>
      <c r="AH63" s="98">
        <f>'[1]Bieu 12CH data'!AH63</f>
        <v>0</v>
      </c>
      <c r="AI63" s="98">
        <f>'[1]Bieu 12CH data'!AI63</f>
        <v>0</v>
      </c>
      <c r="AJ63" s="98">
        <f>'[1]Bieu 12CH data'!AJ63</f>
        <v>0</v>
      </c>
      <c r="AK63" s="98">
        <f>'[1]Bieu 12CH data'!AK63</f>
        <v>0</v>
      </c>
      <c r="AL63" s="98">
        <f>'[1]Bieu 12CH data'!AL63</f>
        <v>0</v>
      </c>
      <c r="AM63" s="98">
        <f t="shared" si="59"/>
        <v>0</v>
      </c>
      <c r="AN63" s="100">
        <f>'[1]Bieu 12CH data'!AN63</f>
        <v>0</v>
      </c>
      <c r="AO63" s="100">
        <f>'[1]Bieu 12CH data'!AO63</f>
        <v>0</v>
      </c>
      <c r="AP63" s="100">
        <f>'[1]Bieu 12CH data'!AP63</f>
        <v>0</v>
      </c>
      <c r="AQ63" s="100">
        <f>'[1]Bieu 12CH data'!AQ63</f>
        <v>0</v>
      </c>
      <c r="AR63" s="100">
        <f>'[1]Bieu 12CH data'!AR63</f>
        <v>0</v>
      </c>
      <c r="AS63" s="100">
        <f>'[1]Bieu 12CH data'!AS63</f>
        <v>0</v>
      </c>
      <c r="AT63" s="100">
        <f>'[1]Bieu 12CH data'!AT63</f>
        <v>0</v>
      </c>
      <c r="AU63" s="100">
        <f>'[1]Bieu 12CH data'!AU63</f>
        <v>0</v>
      </c>
      <c r="AV63" s="100">
        <f>'[1]Bieu 12CH data'!AV63</f>
        <v>0</v>
      </c>
      <c r="AW63" s="100">
        <f>'[1]Bieu 12CH data'!AW63</f>
        <v>0</v>
      </c>
      <c r="AX63" s="100">
        <f>'[1]Bieu 12CH data'!AX63</f>
        <v>0</v>
      </c>
      <c r="AY63" s="100">
        <f>'[1]Bieu 12CH data'!AY63</f>
        <v>0</v>
      </c>
      <c r="AZ63" s="100">
        <f>'[1]Bieu 12CH data'!AZ63</f>
        <v>0</v>
      </c>
      <c r="BA63" s="100">
        <f>'[1]Bieu 12CH data'!BA63</f>
        <v>0</v>
      </c>
      <c r="BB63" s="100">
        <f>'[1]Bieu 12CH data'!BB63</f>
        <v>0</v>
      </c>
      <c r="BC63" s="100">
        <f>'[1]Bieu 12CH data'!BC63</f>
        <v>0</v>
      </c>
      <c r="BD63" s="100">
        <f>'[1]Bieu 12CH data'!BD63</f>
        <v>0</v>
      </c>
      <c r="BE63" s="98">
        <f>'[1]Bieu 12CH data'!BE63</f>
        <v>0</v>
      </c>
      <c r="BF63" s="98">
        <f>'[1]Bieu 12CH data'!BF63</f>
        <v>0</v>
      </c>
      <c r="BG63" s="98">
        <f>'[1]Bieu 12CH data'!BG63</f>
        <v>0</v>
      </c>
      <c r="BH63" s="98">
        <f>'[1]Bieu 12CH data'!BH63</f>
        <v>0</v>
      </c>
      <c r="BI63" s="99">
        <f>$D63-$BU63</f>
        <v>31.824999999999999</v>
      </c>
      <c r="BJ63" s="98">
        <f>'[1]Bieu 12CH data'!BJ63</f>
        <v>0</v>
      </c>
      <c r="BK63" s="98">
        <f>'[1]Bieu 12CH data'!BK63</f>
        <v>0</v>
      </c>
      <c r="BL63" s="98">
        <f>'[1]Bieu 12CH data'!BL63</f>
        <v>0</v>
      </c>
      <c r="BM63" s="98">
        <f>'[1]Bieu 12CH data'!BM63</f>
        <v>0</v>
      </c>
      <c r="BN63" s="98">
        <f>'[1]Bieu 12CH data'!BN63</f>
        <v>0</v>
      </c>
      <c r="BO63" s="98">
        <f>'[1]Bieu 12CH data'!BO63</f>
        <v>0</v>
      </c>
      <c r="BP63" s="98">
        <f>'[1]Bieu 12CH data'!BP63</f>
        <v>0</v>
      </c>
      <c r="BQ63" s="98">
        <f t="shared" si="53"/>
        <v>0</v>
      </c>
      <c r="BR63" s="98">
        <f>'[1]Bieu 12CH data'!BR63</f>
        <v>0</v>
      </c>
      <c r="BS63" s="98">
        <f>'[1]Bieu 12CH data'!BS63</f>
        <v>0</v>
      </c>
      <c r="BT63" s="98">
        <f>'[1]Bieu 12CH data'!BT63</f>
        <v>0</v>
      </c>
      <c r="BU63" s="98">
        <f>'[1]Bieu 12CH data'!BU63</f>
        <v>0</v>
      </c>
      <c r="BV63" s="98">
        <f t="shared" si="4"/>
        <v>32.374000000000002</v>
      </c>
      <c r="BW63" s="101"/>
      <c r="BX63" s="101">
        <f>BI75</f>
        <v>0.54900000000000004</v>
      </c>
      <c r="BY63" s="101">
        <f t="shared" si="1"/>
        <v>0.54900000000000004</v>
      </c>
      <c r="BZ63" s="101"/>
      <c r="CA63" s="101">
        <f t="shared" si="9"/>
        <v>0.55000000000000004</v>
      </c>
      <c r="CB63" s="101"/>
      <c r="CC63" s="101" t="s">
        <v>344</v>
      </c>
      <c r="CD63" s="101" t="s">
        <v>240</v>
      </c>
      <c r="CE63" s="102">
        <v>75</v>
      </c>
      <c r="CF63" s="101" t="str">
        <f t="shared" si="5"/>
        <v>=BI75</v>
      </c>
    </row>
    <row r="64" spans="1:84" ht="30" customHeight="1" x14ac:dyDescent="0.3">
      <c r="A64" s="85" t="s">
        <v>189</v>
      </c>
      <c r="B64" s="96" t="str">
        <f>'Bieu 1CH'!B65</f>
        <v>Đất xây dựng trụ sở cơ quan</v>
      </c>
      <c r="C64" s="97" t="s">
        <v>191</v>
      </c>
      <c r="D64" s="98">
        <f>'[1]Bieu 12CH data'!D64</f>
        <v>22.930000000000003</v>
      </c>
      <c r="E64" s="98">
        <f>'[1]Bieu 12CH data'!E64</f>
        <v>0</v>
      </c>
      <c r="F64" s="98">
        <f>'[1]Bieu 12CH data'!F64</f>
        <v>0</v>
      </c>
      <c r="G64" s="98">
        <f t="shared" si="56"/>
        <v>0</v>
      </c>
      <c r="H64" s="98">
        <f>'[1]Bieu 12CH data'!H64</f>
        <v>0</v>
      </c>
      <c r="I64" s="98">
        <f>'[1]Bieu 12CH data'!I64</f>
        <v>0</v>
      </c>
      <c r="J64" s="98">
        <f>'[1]Bieu 12CH data'!J64</f>
        <v>0</v>
      </c>
      <c r="K64" s="98">
        <f t="shared" si="36"/>
        <v>0</v>
      </c>
      <c r="L64" s="98">
        <f>'[1]Bieu 12CH data'!L64</f>
        <v>0</v>
      </c>
      <c r="M64" s="98">
        <f>'[1]Bieu 12CH data'!M64</f>
        <v>0</v>
      </c>
      <c r="N64" s="98">
        <f>'[1]Bieu 12CH data'!N64</f>
        <v>0</v>
      </c>
      <c r="O64" s="98">
        <f t="shared" si="57"/>
        <v>0</v>
      </c>
      <c r="P64" s="98">
        <f>'[1]Bieu 12CH data'!P64</f>
        <v>0</v>
      </c>
      <c r="Q64" s="98">
        <f>'[1]Bieu 12CH data'!Q64</f>
        <v>0</v>
      </c>
      <c r="R64" s="98">
        <f>'[1]Bieu 12CH data'!R64</f>
        <v>0</v>
      </c>
      <c r="S64" s="98">
        <f t="shared" si="41"/>
        <v>0</v>
      </c>
      <c r="T64" s="98">
        <f>'[1]Bieu 12CH data'!T64</f>
        <v>0</v>
      </c>
      <c r="U64" s="98">
        <f>'[1]Bieu 12CH data'!U64</f>
        <v>0</v>
      </c>
      <c r="V64" s="98">
        <f>'[1]Bieu 12CH data'!V64</f>
        <v>0</v>
      </c>
      <c r="W64" s="98">
        <f t="shared" si="47"/>
        <v>0</v>
      </c>
      <c r="X64" s="98">
        <f>'[1]Bieu 12CH data'!X64</f>
        <v>0</v>
      </c>
      <c r="Y64" s="98">
        <f>'[1]Bieu 12CH data'!Y64</f>
        <v>0</v>
      </c>
      <c r="Z64" s="98">
        <f>'[1]Bieu 12CH data'!Z64</f>
        <v>0</v>
      </c>
      <c r="AA64" s="98">
        <f>'[1]Bieu 12CH data'!AA64</f>
        <v>0</v>
      </c>
      <c r="AB64" s="98">
        <f>'[1]Bieu 12CH data'!AB64</f>
        <v>0</v>
      </c>
      <c r="AC64" s="98">
        <f>'[1]Bieu 12CH data'!AC64</f>
        <v>0</v>
      </c>
      <c r="AD64" s="98">
        <f>SUM(AE64:AM64,BE64:BQ64)-BJ64</f>
        <v>9.2999999999999972E-2</v>
      </c>
      <c r="AE64" s="98">
        <f>'[1]Bieu 12CH data'!AE64</f>
        <v>0</v>
      </c>
      <c r="AF64" s="98">
        <f>'[1]Bieu 12CH data'!AF64</f>
        <v>0</v>
      </c>
      <c r="AG64" s="98">
        <f>'[1]Bieu 12CH data'!AG64</f>
        <v>0</v>
      </c>
      <c r="AH64" s="98">
        <f>'[1]Bieu 12CH data'!AH64</f>
        <v>0</v>
      </c>
      <c r="AI64" s="98">
        <f>'[1]Bieu 12CH data'!AI64</f>
        <v>0</v>
      </c>
      <c r="AJ64" s="98">
        <f>'[1]Bieu 12CH data'!AJ64</f>
        <v>0</v>
      </c>
      <c r="AK64" s="98">
        <f>'[1]Bieu 12CH data'!AK64</f>
        <v>0</v>
      </c>
      <c r="AL64" s="98">
        <f>'[1]Bieu 12CH data'!AL64</f>
        <v>0</v>
      </c>
      <c r="AM64" s="98">
        <f t="shared" si="59"/>
        <v>9.3000000000000013E-2</v>
      </c>
      <c r="AN64" s="100">
        <f>'[1]Bieu 12CH data'!AN64</f>
        <v>9.3000000000000013E-2</v>
      </c>
      <c r="AO64" s="100">
        <f>'[1]Bieu 12CH data'!AO64</f>
        <v>0</v>
      </c>
      <c r="AP64" s="100">
        <f>'[1]Bieu 12CH data'!AP64</f>
        <v>0</v>
      </c>
      <c r="AQ64" s="100">
        <f>'[1]Bieu 12CH data'!AQ64</f>
        <v>0</v>
      </c>
      <c r="AR64" s="100">
        <f>'[1]Bieu 12CH data'!AR64</f>
        <v>0</v>
      </c>
      <c r="AS64" s="100">
        <f>'[1]Bieu 12CH data'!AS64</f>
        <v>0</v>
      </c>
      <c r="AT64" s="100">
        <f>'[1]Bieu 12CH data'!AT64</f>
        <v>0</v>
      </c>
      <c r="AU64" s="100">
        <f>'[1]Bieu 12CH data'!AU64</f>
        <v>0</v>
      </c>
      <c r="AV64" s="100">
        <f>'[1]Bieu 12CH data'!AV64</f>
        <v>0</v>
      </c>
      <c r="AW64" s="100">
        <f>'[1]Bieu 12CH data'!AW64</f>
        <v>0</v>
      </c>
      <c r="AX64" s="100">
        <f>'[1]Bieu 12CH data'!AX64</f>
        <v>0</v>
      </c>
      <c r="AY64" s="100">
        <f>'[1]Bieu 12CH data'!AY64</f>
        <v>0</v>
      </c>
      <c r="AZ64" s="100">
        <f>'[1]Bieu 12CH data'!AZ64</f>
        <v>0</v>
      </c>
      <c r="BA64" s="100">
        <f>'[1]Bieu 12CH data'!BA64</f>
        <v>0</v>
      </c>
      <c r="BB64" s="100">
        <f>'[1]Bieu 12CH data'!BB64</f>
        <v>0</v>
      </c>
      <c r="BC64" s="100">
        <f>'[1]Bieu 12CH data'!BC64</f>
        <v>0</v>
      </c>
      <c r="BD64" s="100">
        <f>'[1]Bieu 12CH data'!BD64</f>
        <v>0</v>
      </c>
      <c r="BE64" s="98">
        <f>'[1]Bieu 12CH data'!BE64</f>
        <v>0</v>
      </c>
      <c r="BF64" s="98">
        <f>'[1]Bieu 12CH data'!BF64</f>
        <v>0</v>
      </c>
      <c r="BG64" s="98">
        <f>'[1]Bieu 12CH data'!BG64</f>
        <v>0</v>
      </c>
      <c r="BH64" s="98">
        <f>'[1]Bieu 12CH data'!BH64</f>
        <v>0</v>
      </c>
      <c r="BI64" s="98">
        <f>'[1]Bieu 12CH data'!BI64</f>
        <v>0</v>
      </c>
      <c r="BJ64" s="99">
        <f>$D64-$BU64</f>
        <v>22.837000000000003</v>
      </c>
      <c r="BK64" s="98">
        <f>'[1]Bieu 12CH data'!BK64</f>
        <v>0</v>
      </c>
      <c r="BL64" s="98">
        <f>'[1]Bieu 12CH data'!BL64</f>
        <v>0</v>
      </c>
      <c r="BM64" s="98">
        <f>'[1]Bieu 12CH data'!BM64</f>
        <v>0</v>
      </c>
      <c r="BN64" s="98">
        <f>'[1]Bieu 12CH data'!BN64</f>
        <v>0</v>
      </c>
      <c r="BO64" s="98">
        <f>'[1]Bieu 12CH data'!BO64</f>
        <v>0</v>
      </c>
      <c r="BP64" s="98">
        <f>'[1]Bieu 12CH data'!BP64</f>
        <v>0</v>
      </c>
      <c r="BQ64" s="98">
        <f t="shared" si="53"/>
        <v>0</v>
      </c>
      <c r="BR64" s="98">
        <f>'[1]Bieu 12CH data'!BR64</f>
        <v>0</v>
      </c>
      <c r="BS64" s="98">
        <f>'[1]Bieu 12CH data'!BS64</f>
        <v>0</v>
      </c>
      <c r="BT64" s="98">
        <f>'[1]Bieu 12CH data'!BT64</f>
        <v>0</v>
      </c>
      <c r="BU64" s="98">
        <f>'[1]Bieu 12CH data'!BU64</f>
        <v>9.3000000000000013E-2</v>
      </c>
      <c r="BV64" s="98">
        <f t="shared" si="4"/>
        <v>24.072000000000003</v>
      </c>
      <c r="BW64" s="101"/>
      <c r="BX64" s="101">
        <f>BJ75</f>
        <v>1.2350000000000001</v>
      </c>
      <c r="BY64" s="101">
        <f t="shared" si="1"/>
        <v>1.1420000000000001</v>
      </c>
      <c r="BZ64" s="101"/>
      <c r="CA64" s="101">
        <f t="shared" si="9"/>
        <v>1.1399999999999999</v>
      </c>
      <c r="CB64" s="101"/>
      <c r="CC64" s="101" t="s">
        <v>344</v>
      </c>
      <c r="CD64" s="101" t="s">
        <v>326</v>
      </c>
      <c r="CE64" s="102">
        <v>75</v>
      </c>
      <c r="CF64" s="101" t="str">
        <f t="shared" si="5"/>
        <v>=BJ75</v>
      </c>
    </row>
    <row r="65" spans="1:84" ht="30" customHeight="1" x14ac:dyDescent="0.3">
      <c r="A65" s="85" t="s">
        <v>192</v>
      </c>
      <c r="B65" s="96" t="str">
        <f>'Bieu 1CH'!B66</f>
        <v>Đất xây dựng trụ sở của tổ chức sự nghiệp</v>
      </c>
      <c r="C65" s="97" t="s">
        <v>194</v>
      </c>
      <c r="D65" s="98">
        <f>'[1]Bieu 12CH data'!D65</f>
        <v>28.51</v>
      </c>
      <c r="E65" s="98">
        <f>'[1]Bieu 12CH data'!E65</f>
        <v>0</v>
      </c>
      <c r="F65" s="98">
        <f>'[1]Bieu 12CH data'!F65</f>
        <v>0</v>
      </c>
      <c r="G65" s="98">
        <f t="shared" si="56"/>
        <v>0</v>
      </c>
      <c r="H65" s="98">
        <f>'[1]Bieu 12CH data'!H65</f>
        <v>0</v>
      </c>
      <c r="I65" s="98">
        <f>'[1]Bieu 12CH data'!I65</f>
        <v>0</v>
      </c>
      <c r="J65" s="98">
        <f>'[1]Bieu 12CH data'!J65</f>
        <v>0</v>
      </c>
      <c r="K65" s="98">
        <f t="shared" si="36"/>
        <v>0</v>
      </c>
      <c r="L65" s="98">
        <f>'[1]Bieu 12CH data'!L65</f>
        <v>0</v>
      </c>
      <c r="M65" s="98">
        <f>'[1]Bieu 12CH data'!M65</f>
        <v>0</v>
      </c>
      <c r="N65" s="98">
        <f>'[1]Bieu 12CH data'!N65</f>
        <v>0</v>
      </c>
      <c r="O65" s="98">
        <f t="shared" si="57"/>
        <v>0</v>
      </c>
      <c r="P65" s="98">
        <f>'[1]Bieu 12CH data'!P65</f>
        <v>0</v>
      </c>
      <c r="Q65" s="98">
        <f>'[1]Bieu 12CH data'!Q65</f>
        <v>0</v>
      </c>
      <c r="R65" s="98">
        <f>'[1]Bieu 12CH data'!R65</f>
        <v>0</v>
      </c>
      <c r="S65" s="98">
        <f t="shared" si="41"/>
        <v>0</v>
      </c>
      <c r="T65" s="98">
        <f>'[1]Bieu 12CH data'!T65</f>
        <v>0</v>
      </c>
      <c r="U65" s="98">
        <f>'[1]Bieu 12CH data'!U65</f>
        <v>0</v>
      </c>
      <c r="V65" s="98">
        <f>'[1]Bieu 12CH data'!V65</f>
        <v>0</v>
      </c>
      <c r="W65" s="98">
        <f t="shared" si="47"/>
        <v>0</v>
      </c>
      <c r="X65" s="98">
        <f>'[1]Bieu 12CH data'!X65</f>
        <v>0</v>
      </c>
      <c r="Y65" s="98">
        <f>'[1]Bieu 12CH data'!Y65</f>
        <v>0</v>
      </c>
      <c r="Z65" s="98">
        <f>'[1]Bieu 12CH data'!Z65</f>
        <v>0</v>
      </c>
      <c r="AA65" s="98">
        <f>'[1]Bieu 12CH data'!AA65</f>
        <v>0</v>
      </c>
      <c r="AB65" s="98">
        <f>'[1]Bieu 12CH data'!AB65</f>
        <v>0</v>
      </c>
      <c r="AC65" s="98">
        <f>'[1]Bieu 12CH data'!AC65</f>
        <v>0</v>
      </c>
      <c r="AD65" s="98">
        <f>SUM(AE65:AM65,BE65:BQ65)-BK65</f>
        <v>0</v>
      </c>
      <c r="AE65" s="98">
        <f>'[1]Bieu 12CH data'!AE65</f>
        <v>0</v>
      </c>
      <c r="AF65" s="98">
        <f>'[1]Bieu 12CH data'!AF65</f>
        <v>0</v>
      </c>
      <c r="AG65" s="98">
        <f>'[1]Bieu 12CH data'!AG65</f>
        <v>0</v>
      </c>
      <c r="AH65" s="98">
        <f>'[1]Bieu 12CH data'!AH65</f>
        <v>0</v>
      </c>
      <c r="AI65" s="98">
        <f>'[1]Bieu 12CH data'!AI65</f>
        <v>0</v>
      </c>
      <c r="AJ65" s="98">
        <f>'[1]Bieu 12CH data'!AJ65</f>
        <v>0</v>
      </c>
      <c r="AK65" s="98">
        <f>'[1]Bieu 12CH data'!AK65</f>
        <v>0</v>
      </c>
      <c r="AL65" s="98">
        <f>'[1]Bieu 12CH data'!AL65</f>
        <v>0</v>
      </c>
      <c r="AM65" s="98">
        <f t="shared" si="59"/>
        <v>0</v>
      </c>
      <c r="AN65" s="100">
        <f>'[1]Bieu 12CH data'!AN65</f>
        <v>0</v>
      </c>
      <c r="AO65" s="100">
        <f>'[1]Bieu 12CH data'!AO65</f>
        <v>0</v>
      </c>
      <c r="AP65" s="100">
        <f>'[1]Bieu 12CH data'!AP65</f>
        <v>0</v>
      </c>
      <c r="AQ65" s="100">
        <f>'[1]Bieu 12CH data'!AQ65</f>
        <v>0</v>
      </c>
      <c r="AR65" s="100">
        <f>'[1]Bieu 12CH data'!AR65</f>
        <v>0</v>
      </c>
      <c r="AS65" s="100">
        <f>'[1]Bieu 12CH data'!AS65</f>
        <v>0</v>
      </c>
      <c r="AT65" s="100">
        <f>'[1]Bieu 12CH data'!AT65</f>
        <v>0</v>
      </c>
      <c r="AU65" s="100">
        <f>'[1]Bieu 12CH data'!AU65</f>
        <v>0</v>
      </c>
      <c r="AV65" s="100">
        <f>'[1]Bieu 12CH data'!AV65</f>
        <v>0</v>
      </c>
      <c r="AW65" s="100">
        <f>'[1]Bieu 12CH data'!AW65</f>
        <v>0</v>
      </c>
      <c r="AX65" s="100">
        <f>'[1]Bieu 12CH data'!AX65</f>
        <v>0</v>
      </c>
      <c r="AY65" s="100">
        <f>'[1]Bieu 12CH data'!AY65</f>
        <v>0</v>
      </c>
      <c r="AZ65" s="100">
        <f>'[1]Bieu 12CH data'!AZ65</f>
        <v>0</v>
      </c>
      <c r="BA65" s="100">
        <f>'[1]Bieu 12CH data'!BA65</f>
        <v>0</v>
      </c>
      <c r="BB65" s="100">
        <f>'[1]Bieu 12CH data'!BB65</f>
        <v>0</v>
      </c>
      <c r="BC65" s="100">
        <f>'[1]Bieu 12CH data'!BC65</f>
        <v>0</v>
      </c>
      <c r="BD65" s="100">
        <f>'[1]Bieu 12CH data'!BD65</f>
        <v>0</v>
      </c>
      <c r="BE65" s="98">
        <f>'[1]Bieu 12CH data'!BE65</f>
        <v>0</v>
      </c>
      <c r="BF65" s="98">
        <f>'[1]Bieu 12CH data'!BF65</f>
        <v>0</v>
      </c>
      <c r="BG65" s="98">
        <f>'[1]Bieu 12CH data'!BG65</f>
        <v>0</v>
      </c>
      <c r="BH65" s="98">
        <f>'[1]Bieu 12CH data'!BH65</f>
        <v>0</v>
      </c>
      <c r="BI65" s="98">
        <f>'[1]Bieu 12CH data'!BI65</f>
        <v>0</v>
      </c>
      <c r="BJ65" s="98">
        <f>'[1]Bieu 12CH data'!BJ65</f>
        <v>0</v>
      </c>
      <c r="BK65" s="99">
        <f>$D65-$BU65</f>
        <v>28.51</v>
      </c>
      <c r="BL65" s="98">
        <f>'[1]Bieu 12CH data'!BL65</f>
        <v>0</v>
      </c>
      <c r="BM65" s="98">
        <f>'[1]Bieu 12CH data'!BM65</f>
        <v>0</v>
      </c>
      <c r="BN65" s="98">
        <f>'[1]Bieu 12CH data'!BN65</f>
        <v>0</v>
      </c>
      <c r="BO65" s="98">
        <f>'[1]Bieu 12CH data'!BO65</f>
        <v>0</v>
      </c>
      <c r="BP65" s="98">
        <f>'[1]Bieu 12CH data'!BP65</f>
        <v>0</v>
      </c>
      <c r="BQ65" s="98">
        <f t="shared" si="53"/>
        <v>0</v>
      </c>
      <c r="BR65" s="98">
        <f>'[1]Bieu 12CH data'!BR65</f>
        <v>0</v>
      </c>
      <c r="BS65" s="98">
        <f>'[1]Bieu 12CH data'!BS65</f>
        <v>0</v>
      </c>
      <c r="BT65" s="98">
        <f>'[1]Bieu 12CH data'!BT65</f>
        <v>0</v>
      </c>
      <c r="BU65" s="98">
        <f>'[1]Bieu 12CH data'!BU65</f>
        <v>0</v>
      </c>
      <c r="BV65" s="98">
        <f t="shared" si="4"/>
        <v>28.87</v>
      </c>
      <c r="BW65" s="101"/>
      <c r="BX65" s="101">
        <f>BK75</f>
        <v>0.36</v>
      </c>
      <c r="BY65" s="101">
        <f t="shared" si="1"/>
        <v>0.36</v>
      </c>
      <c r="BZ65" s="101"/>
      <c r="CA65" s="101">
        <f t="shared" si="9"/>
        <v>0.36</v>
      </c>
      <c r="CB65" s="101"/>
      <c r="CC65" s="101" t="s">
        <v>344</v>
      </c>
      <c r="CD65" s="101" t="s">
        <v>327</v>
      </c>
      <c r="CE65" s="102">
        <v>75</v>
      </c>
      <c r="CF65" s="101" t="str">
        <f t="shared" si="5"/>
        <v>=BK75</v>
      </c>
    </row>
    <row r="66" spans="1:84" ht="30" customHeight="1" x14ac:dyDescent="0.3">
      <c r="A66" s="85" t="s">
        <v>195</v>
      </c>
      <c r="B66" s="96" t="str">
        <f>'Bieu 1CH'!B67</f>
        <v>Đất xây dựng cơ sở ngoại giao</v>
      </c>
      <c r="C66" s="97" t="s">
        <v>197</v>
      </c>
      <c r="D66" s="98">
        <f>'[1]Bieu 12CH data'!D66</f>
        <v>0</v>
      </c>
      <c r="E66" s="98">
        <f>'[1]Bieu 12CH data'!E66</f>
        <v>0</v>
      </c>
      <c r="F66" s="98">
        <f>'[1]Bieu 12CH data'!F66</f>
        <v>0</v>
      </c>
      <c r="G66" s="98">
        <f t="shared" si="56"/>
        <v>0</v>
      </c>
      <c r="H66" s="98">
        <f>'[1]Bieu 12CH data'!H66</f>
        <v>0</v>
      </c>
      <c r="I66" s="98">
        <f>'[1]Bieu 12CH data'!I66</f>
        <v>0</v>
      </c>
      <c r="J66" s="98">
        <f>'[1]Bieu 12CH data'!J66</f>
        <v>0</v>
      </c>
      <c r="K66" s="98">
        <f t="shared" si="36"/>
        <v>0</v>
      </c>
      <c r="L66" s="98">
        <f>'[1]Bieu 12CH data'!L66</f>
        <v>0</v>
      </c>
      <c r="M66" s="98">
        <f>'[1]Bieu 12CH data'!M66</f>
        <v>0</v>
      </c>
      <c r="N66" s="98">
        <f>'[1]Bieu 12CH data'!N66</f>
        <v>0</v>
      </c>
      <c r="O66" s="98">
        <f t="shared" si="57"/>
        <v>0</v>
      </c>
      <c r="P66" s="98">
        <f>'[1]Bieu 12CH data'!P66</f>
        <v>0</v>
      </c>
      <c r="Q66" s="98">
        <f>'[1]Bieu 12CH data'!Q66</f>
        <v>0</v>
      </c>
      <c r="R66" s="98">
        <f>'[1]Bieu 12CH data'!R66</f>
        <v>0</v>
      </c>
      <c r="S66" s="98">
        <f t="shared" si="41"/>
        <v>0</v>
      </c>
      <c r="T66" s="98">
        <f>'[1]Bieu 12CH data'!T66</f>
        <v>0</v>
      </c>
      <c r="U66" s="98">
        <f>'[1]Bieu 12CH data'!U66</f>
        <v>0</v>
      </c>
      <c r="V66" s="98">
        <f>'[1]Bieu 12CH data'!V66</f>
        <v>0</v>
      </c>
      <c r="W66" s="98">
        <f t="shared" si="47"/>
        <v>0</v>
      </c>
      <c r="X66" s="98">
        <f>'[1]Bieu 12CH data'!X66</f>
        <v>0</v>
      </c>
      <c r="Y66" s="98">
        <f>'[1]Bieu 12CH data'!Y66</f>
        <v>0</v>
      </c>
      <c r="Z66" s="98">
        <f>'[1]Bieu 12CH data'!Z66</f>
        <v>0</v>
      </c>
      <c r="AA66" s="98">
        <f>'[1]Bieu 12CH data'!AA66</f>
        <v>0</v>
      </c>
      <c r="AB66" s="98">
        <f>'[1]Bieu 12CH data'!AB66</f>
        <v>0</v>
      </c>
      <c r="AC66" s="98">
        <f>'[1]Bieu 12CH data'!AC66</f>
        <v>0</v>
      </c>
      <c r="AD66" s="98">
        <f>SUM(AE66:AM66,BE66:BQ66)-BL66</f>
        <v>0</v>
      </c>
      <c r="AE66" s="98">
        <f>'[1]Bieu 12CH data'!AE66</f>
        <v>0</v>
      </c>
      <c r="AF66" s="98">
        <f>'[1]Bieu 12CH data'!AF66</f>
        <v>0</v>
      </c>
      <c r="AG66" s="98">
        <f>'[1]Bieu 12CH data'!AG66</f>
        <v>0</v>
      </c>
      <c r="AH66" s="98">
        <f>'[1]Bieu 12CH data'!AH66</f>
        <v>0</v>
      </c>
      <c r="AI66" s="98">
        <f>'[1]Bieu 12CH data'!AI66</f>
        <v>0</v>
      </c>
      <c r="AJ66" s="98">
        <f>'[1]Bieu 12CH data'!AJ66</f>
        <v>0</v>
      </c>
      <c r="AK66" s="98">
        <f>'[1]Bieu 12CH data'!AK66</f>
        <v>0</v>
      </c>
      <c r="AL66" s="98">
        <f>'[1]Bieu 12CH data'!AL66</f>
        <v>0</v>
      </c>
      <c r="AM66" s="98">
        <f t="shared" si="59"/>
        <v>0</v>
      </c>
      <c r="AN66" s="100">
        <f>'[1]Bieu 12CH data'!AN66</f>
        <v>0</v>
      </c>
      <c r="AO66" s="100">
        <f>'[1]Bieu 12CH data'!AO66</f>
        <v>0</v>
      </c>
      <c r="AP66" s="100">
        <f>'[1]Bieu 12CH data'!AP66</f>
        <v>0</v>
      </c>
      <c r="AQ66" s="100">
        <f>'[1]Bieu 12CH data'!AQ66</f>
        <v>0</v>
      </c>
      <c r="AR66" s="100">
        <f>'[1]Bieu 12CH data'!AR66</f>
        <v>0</v>
      </c>
      <c r="AS66" s="100">
        <f>'[1]Bieu 12CH data'!AS66</f>
        <v>0</v>
      </c>
      <c r="AT66" s="100">
        <f>'[1]Bieu 12CH data'!AT66</f>
        <v>0</v>
      </c>
      <c r="AU66" s="100">
        <f>'[1]Bieu 12CH data'!AU66</f>
        <v>0</v>
      </c>
      <c r="AV66" s="100">
        <f>'[1]Bieu 12CH data'!AV66</f>
        <v>0</v>
      </c>
      <c r="AW66" s="100">
        <f>'[1]Bieu 12CH data'!AW66</f>
        <v>0</v>
      </c>
      <c r="AX66" s="100">
        <f>'[1]Bieu 12CH data'!AX66</f>
        <v>0</v>
      </c>
      <c r="AY66" s="100">
        <f>'[1]Bieu 12CH data'!AY66</f>
        <v>0</v>
      </c>
      <c r="AZ66" s="100">
        <f>'[1]Bieu 12CH data'!AZ66</f>
        <v>0</v>
      </c>
      <c r="BA66" s="100">
        <f>'[1]Bieu 12CH data'!BA66</f>
        <v>0</v>
      </c>
      <c r="BB66" s="100">
        <f>'[1]Bieu 12CH data'!BB66</f>
        <v>0</v>
      </c>
      <c r="BC66" s="100">
        <f>'[1]Bieu 12CH data'!BC66</f>
        <v>0</v>
      </c>
      <c r="BD66" s="100">
        <f>'[1]Bieu 12CH data'!BD66</f>
        <v>0</v>
      </c>
      <c r="BE66" s="98">
        <f>'[1]Bieu 12CH data'!BE66</f>
        <v>0</v>
      </c>
      <c r="BF66" s="98">
        <f>'[1]Bieu 12CH data'!BF66</f>
        <v>0</v>
      </c>
      <c r="BG66" s="98">
        <f>'[1]Bieu 12CH data'!BG66</f>
        <v>0</v>
      </c>
      <c r="BH66" s="98">
        <f>'[1]Bieu 12CH data'!BH66</f>
        <v>0</v>
      </c>
      <c r="BI66" s="98">
        <f>'[1]Bieu 12CH data'!BI66</f>
        <v>0</v>
      </c>
      <c r="BJ66" s="98">
        <f>'[1]Bieu 12CH data'!BJ66</f>
        <v>0</v>
      </c>
      <c r="BK66" s="98">
        <f>'[1]Bieu 12CH data'!BK66</f>
        <v>0</v>
      </c>
      <c r="BL66" s="99">
        <f>$D66-$BU66</f>
        <v>0</v>
      </c>
      <c r="BM66" s="98">
        <f>'[1]Bieu 12CH data'!BM66</f>
        <v>0</v>
      </c>
      <c r="BN66" s="98">
        <f>'[1]Bieu 12CH data'!BN66</f>
        <v>0</v>
      </c>
      <c r="BO66" s="98">
        <f>'[1]Bieu 12CH data'!BO66</f>
        <v>0</v>
      </c>
      <c r="BP66" s="98">
        <f>'[1]Bieu 12CH data'!BP66</f>
        <v>0</v>
      </c>
      <c r="BQ66" s="98">
        <f t="shared" si="53"/>
        <v>0</v>
      </c>
      <c r="BR66" s="98">
        <f>'[1]Bieu 12CH data'!BR66</f>
        <v>0</v>
      </c>
      <c r="BS66" s="98">
        <f>'[1]Bieu 12CH data'!BS66</f>
        <v>0</v>
      </c>
      <c r="BT66" s="98">
        <f>'[1]Bieu 12CH data'!BT66</f>
        <v>0</v>
      </c>
      <c r="BU66" s="98">
        <f>'[1]Bieu 12CH data'!BU66</f>
        <v>0</v>
      </c>
      <c r="BV66" s="98">
        <f t="shared" si="4"/>
        <v>0</v>
      </c>
      <c r="BW66" s="101"/>
      <c r="BX66" s="101">
        <f>BL75</f>
        <v>0</v>
      </c>
      <c r="BY66" s="101">
        <f t="shared" si="1"/>
        <v>0</v>
      </c>
      <c r="BZ66" s="101"/>
      <c r="CA66" s="101">
        <f t="shared" si="9"/>
        <v>0</v>
      </c>
      <c r="CB66" s="101"/>
      <c r="CC66" s="101" t="s">
        <v>344</v>
      </c>
      <c r="CD66" s="101" t="s">
        <v>328</v>
      </c>
      <c r="CE66" s="102">
        <v>75</v>
      </c>
      <c r="CF66" s="101" t="str">
        <f t="shared" si="5"/>
        <v>=BL75</v>
      </c>
    </row>
    <row r="67" spans="1:84" ht="30" customHeight="1" x14ac:dyDescent="0.3">
      <c r="A67" s="85" t="s">
        <v>198</v>
      </c>
      <c r="B67" s="96" t="str">
        <f>'Bieu 1CH'!B68</f>
        <v>Đất tín ngưỡng</v>
      </c>
      <c r="C67" s="97" t="s">
        <v>200</v>
      </c>
      <c r="D67" s="98">
        <f>'[1]Bieu 12CH data'!D67</f>
        <v>40.4</v>
      </c>
      <c r="E67" s="98">
        <f>'[1]Bieu 12CH data'!E67</f>
        <v>0</v>
      </c>
      <c r="F67" s="98">
        <f>'[1]Bieu 12CH data'!F67</f>
        <v>0</v>
      </c>
      <c r="G67" s="98">
        <f t="shared" si="56"/>
        <v>0</v>
      </c>
      <c r="H67" s="98">
        <f>'[1]Bieu 12CH data'!H67</f>
        <v>0</v>
      </c>
      <c r="I67" s="98">
        <f>'[1]Bieu 12CH data'!I67</f>
        <v>0</v>
      </c>
      <c r="J67" s="98">
        <f>'[1]Bieu 12CH data'!J67</f>
        <v>0</v>
      </c>
      <c r="K67" s="98">
        <f t="shared" si="36"/>
        <v>0</v>
      </c>
      <c r="L67" s="98">
        <f>'[1]Bieu 12CH data'!L67</f>
        <v>0</v>
      </c>
      <c r="M67" s="98">
        <f>'[1]Bieu 12CH data'!M67</f>
        <v>0</v>
      </c>
      <c r="N67" s="98">
        <f>'[1]Bieu 12CH data'!N67</f>
        <v>0</v>
      </c>
      <c r="O67" s="98">
        <f t="shared" si="57"/>
        <v>0</v>
      </c>
      <c r="P67" s="98">
        <f>'[1]Bieu 12CH data'!P67</f>
        <v>0</v>
      </c>
      <c r="Q67" s="98">
        <f>'[1]Bieu 12CH data'!Q67</f>
        <v>0</v>
      </c>
      <c r="R67" s="98">
        <f>'[1]Bieu 12CH data'!R67</f>
        <v>0</v>
      </c>
      <c r="S67" s="98">
        <f t="shared" si="41"/>
        <v>0</v>
      </c>
      <c r="T67" s="98">
        <f>'[1]Bieu 12CH data'!T67</f>
        <v>0</v>
      </c>
      <c r="U67" s="98">
        <f>'[1]Bieu 12CH data'!U67</f>
        <v>0</v>
      </c>
      <c r="V67" s="98">
        <f>'[1]Bieu 12CH data'!V67</f>
        <v>0</v>
      </c>
      <c r="W67" s="98">
        <f t="shared" si="47"/>
        <v>0</v>
      </c>
      <c r="X67" s="98">
        <f>'[1]Bieu 12CH data'!X67</f>
        <v>0</v>
      </c>
      <c r="Y67" s="98">
        <f>'[1]Bieu 12CH data'!Y67</f>
        <v>0</v>
      </c>
      <c r="Z67" s="98">
        <f>'[1]Bieu 12CH data'!Z67</f>
        <v>0</v>
      </c>
      <c r="AA67" s="98">
        <f>'[1]Bieu 12CH data'!AA67</f>
        <v>0</v>
      </c>
      <c r="AB67" s="98">
        <f>'[1]Bieu 12CH data'!AB67</f>
        <v>0</v>
      </c>
      <c r="AC67" s="98">
        <f>'[1]Bieu 12CH data'!AC67</f>
        <v>0</v>
      </c>
      <c r="AD67" s="98">
        <f>SUM(AE67:AM67,BE67:BQ67)-BM67</f>
        <v>0</v>
      </c>
      <c r="AE67" s="98">
        <f>'[1]Bieu 12CH data'!AE67</f>
        <v>0</v>
      </c>
      <c r="AF67" s="98">
        <f>'[1]Bieu 12CH data'!AF67</f>
        <v>0</v>
      </c>
      <c r="AG67" s="98">
        <f>'[1]Bieu 12CH data'!AG67</f>
        <v>0</v>
      </c>
      <c r="AH67" s="98">
        <f>'[1]Bieu 12CH data'!AH67</f>
        <v>0</v>
      </c>
      <c r="AI67" s="98">
        <f>'[1]Bieu 12CH data'!AI67</f>
        <v>0</v>
      </c>
      <c r="AJ67" s="98">
        <f>'[1]Bieu 12CH data'!AJ67</f>
        <v>0</v>
      </c>
      <c r="AK67" s="98">
        <f>'[1]Bieu 12CH data'!AK67</f>
        <v>0</v>
      </c>
      <c r="AL67" s="98">
        <f>'[1]Bieu 12CH data'!AL67</f>
        <v>0</v>
      </c>
      <c r="AM67" s="98">
        <f t="shared" si="59"/>
        <v>0</v>
      </c>
      <c r="AN67" s="100">
        <f>'[1]Bieu 12CH data'!AN67</f>
        <v>0</v>
      </c>
      <c r="AO67" s="100">
        <f>'[1]Bieu 12CH data'!AO67</f>
        <v>0</v>
      </c>
      <c r="AP67" s="100">
        <f>'[1]Bieu 12CH data'!AP67</f>
        <v>0</v>
      </c>
      <c r="AQ67" s="100">
        <f>'[1]Bieu 12CH data'!AQ67</f>
        <v>0</v>
      </c>
      <c r="AR67" s="100">
        <f>'[1]Bieu 12CH data'!AR67</f>
        <v>0</v>
      </c>
      <c r="AS67" s="100">
        <f>'[1]Bieu 12CH data'!AS67</f>
        <v>0</v>
      </c>
      <c r="AT67" s="100">
        <f>'[1]Bieu 12CH data'!AT67</f>
        <v>0</v>
      </c>
      <c r="AU67" s="100">
        <f>'[1]Bieu 12CH data'!AU67</f>
        <v>0</v>
      </c>
      <c r="AV67" s="100">
        <f>'[1]Bieu 12CH data'!AV67</f>
        <v>0</v>
      </c>
      <c r="AW67" s="100">
        <f>'[1]Bieu 12CH data'!AW67</f>
        <v>0</v>
      </c>
      <c r="AX67" s="100">
        <f>'[1]Bieu 12CH data'!AX67</f>
        <v>0</v>
      </c>
      <c r="AY67" s="100">
        <f>'[1]Bieu 12CH data'!AY67</f>
        <v>0</v>
      </c>
      <c r="AZ67" s="100">
        <f>'[1]Bieu 12CH data'!AZ67</f>
        <v>0</v>
      </c>
      <c r="BA67" s="100">
        <f>'[1]Bieu 12CH data'!BA67</f>
        <v>0</v>
      </c>
      <c r="BB67" s="100">
        <f>'[1]Bieu 12CH data'!BB67</f>
        <v>0</v>
      </c>
      <c r="BC67" s="100">
        <f>'[1]Bieu 12CH data'!BC67</f>
        <v>0</v>
      </c>
      <c r="BD67" s="100">
        <f>'[1]Bieu 12CH data'!BD67</f>
        <v>0</v>
      </c>
      <c r="BE67" s="98">
        <f>'[1]Bieu 12CH data'!BE67</f>
        <v>0</v>
      </c>
      <c r="BF67" s="98">
        <f>'[1]Bieu 12CH data'!BF67</f>
        <v>0</v>
      </c>
      <c r="BG67" s="98">
        <f>'[1]Bieu 12CH data'!BG67</f>
        <v>0</v>
      </c>
      <c r="BH67" s="98">
        <f>'[1]Bieu 12CH data'!BH67</f>
        <v>0</v>
      </c>
      <c r="BI67" s="98">
        <f>'[1]Bieu 12CH data'!BI67</f>
        <v>0</v>
      </c>
      <c r="BJ67" s="98">
        <f>'[1]Bieu 12CH data'!BJ67</f>
        <v>0</v>
      </c>
      <c r="BK67" s="98">
        <f>'[1]Bieu 12CH data'!BK67</f>
        <v>0</v>
      </c>
      <c r="BL67" s="98">
        <f>'[1]Bieu 12CH data'!BL67</f>
        <v>0</v>
      </c>
      <c r="BM67" s="99">
        <f>$D67-$BU67</f>
        <v>40.4</v>
      </c>
      <c r="BN67" s="98">
        <f>'[1]Bieu 12CH data'!BN67</f>
        <v>0</v>
      </c>
      <c r="BO67" s="98">
        <f>'[1]Bieu 12CH data'!BO67</f>
        <v>0</v>
      </c>
      <c r="BP67" s="98">
        <f>'[1]Bieu 12CH data'!BP67</f>
        <v>0</v>
      </c>
      <c r="BQ67" s="98">
        <f t="shared" si="53"/>
        <v>0</v>
      </c>
      <c r="BR67" s="98">
        <f>'[1]Bieu 12CH data'!BR67</f>
        <v>0</v>
      </c>
      <c r="BS67" s="98">
        <f>'[1]Bieu 12CH data'!BS67</f>
        <v>0</v>
      </c>
      <c r="BT67" s="98">
        <f>'[1]Bieu 12CH data'!BT67</f>
        <v>0</v>
      </c>
      <c r="BU67" s="98">
        <f>'[1]Bieu 12CH data'!BU67</f>
        <v>0</v>
      </c>
      <c r="BV67" s="98">
        <f t="shared" si="4"/>
        <v>40.4</v>
      </c>
      <c r="BW67" s="101"/>
      <c r="BX67" s="101">
        <f>BM75</f>
        <v>0</v>
      </c>
      <c r="BY67" s="101">
        <f t="shared" si="1"/>
        <v>0</v>
      </c>
      <c r="BZ67" s="101"/>
      <c r="CA67" s="101">
        <f t="shared" si="9"/>
        <v>0</v>
      </c>
      <c r="CB67" s="101"/>
      <c r="CC67" s="101" t="s">
        <v>344</v>
      </c>
      <c r="CD67" s="101" t="s">
        <v>329</v>
      </c>
      <c r="CE67" s="102">
        <v>75</v>
      </c>
      <c r="CF67" s="101" t="str">
        <f t="shared" si="5"/>
        <v>=BM75</v>
      </c>
    </row>
    <row r="68" spans="1:84" ht="30" customHeight="1" x14ac:dyDescent="0.3">
      <c r="A68" s="85" t="s">
        <v>201</v>
      </c>
      <c r="B68" s="96" t="str">
        <f>'Bieu 1CH'!B69</f>
        <v>Đất sông, ngòi, kênh, rạch, suối</v>
      </c>
      <c r="C68" s="97" t="s">
        <v>203</v>
      </c>
      <c r="D68" s="98">
        <f>'[1]Bieu 12CH data'!D68</f>
        <v>611.93999999999994</v>
      </c>
      <c r="E68" s="98">
        <f>'[1]Bieu 12CH data'!E68</f>
        <v>0</v>
      </c>
      <c r="F68" s="98">
        <f>'[1]Bieu 12CH data'!F68</f>
        <v>0</v>
      </c>
      <c r="G68" s="98">
        <f t="shared" si="56"/>
        <v>0</v>
      </c>
      <c r="H68" s="98">
        <f>'[1]Bieu 12CH data'!H68</f>
        <v>0</v>
      </c>
      <c r="I68" s="98">
        <f>'[1]Bieu 12CH data'!I68</f>
        <v>0</v>
      </c>
      <c r="J68" s="98">
        <f>'[1]Bieu 12CH data'!J68</f>
        <v>0</v>
      </c>
      <c r="K68" s="98">
        <f t="shared" si="36"/>
        <v>0</v>
      </c>
      <c r="L68" s="98">
        <f>'[1]Bieu 12CH data'!L68</f>
        <v>0</v>
      </c>
      <c r="M68" s="98">
        <f>'[1]Bieu 12CH data'!M68</f>
        <v>0</v>
      </c>
      <c r="N68" s="98">
        <f>'[1]Bieu 12CH data'!N68</f>
        <v>0</v>
      </c>
      <c r="O68" s="98">
        <f t="shared" si="57"/>
        <v>0</v>
      </c>
      <c r="P68" s="98">
        <f>'[1]Bieu 12CH data'!P68</f>
        <v>0</v>
      </c>
      <c r="Q68" s="98">
        <f>'[1]Bieu 12CH data'!Q68</f>
        <v>0</v>
      </c>
      <c r="R68" s="98">
        <f>'[1]Bieu 12CH data'!R68</f>
        <v>0</v>
      </c>
      <c r="S68" s="98">
        <f t="shared" si="41"/>
        <v>0</v>
      </c>
      <c r="T68" s="98">
        <f>'[1]Bieu 12CH data'!T68</f>
        <v>0</v>
      </c>
      <c r="U68" s="98">
        <f>'[1]Bieu 12CH data'!U68</f>
        <v>0</v>
      </c>
      <c r="V68" s="98">
        <f>'[1]Bieu 12CH data'!V68</f>
        <v>0</v>
      </c>
      <c r="W68" s="98">
        <f t="shared" si="47"/>
        <v>0</v>
      </c>
      <c r="X68" s="98">
        <f>'[1]Bieu 12CH data'!X68</f>
        <v>0</v>
      </c>
      <c r="Y68" s="98">
        <f>'[1]Bieu 12CH data'!Y68</f>
        <v>0</v>
      </c>
      <c r="Z68" s="98">
        <f>'[1]Bieu 12CH data'!Z68</f>
        <v>0</v>
      </c>
      <c r="AA68" s="98">
        <f>'[1]Bieu 12CH data'!AA68</f>
        <v>0</v>
      </c>
      <c r="AB68" s="98">
        <f>'[1]Bieu 12CH data'!AB68</f>
        <v>0</v>
      </c>
      <c r="AC68" s="98">
        <f>'[1]Bieu 12CH data'!AC68</f>
        <v>0</v>
      </c>
      <c r="AD68" s="98">
        <f>SUM(AE68:AM68,BE68:BQ68)-BN68</f>
        <v>2.4890000000000327</v>
      </c>
      <c r="AE68" s="98">
        <f>'[1]Bieu 12CH data'!AE68</f>
        <v>0</v>
      </c>
      <c r="AF68" s="98">
        <f>'[1]Bieu 12CH data'!AF68</f>
        <v>0</v>
      </c>
      <c r="AG68" s="98">
        <f>'[1]Bieu 12CH data'!AG68</f>
        <v>1.228</v>
      </c>
      <c r="AH68" s="98">
        <f>'[1]Bieu 12CH data'!AH68</f>
        <v>0</v>
      </c>
      <c r="AI68" s="98">
        <f>'[1]Bieu 12CH data'!AI68</f>
        <v>0</v>
      </c>
      <c r="AJ68" s="98">
        <f>'[1]Bieu 12CH data'!AJ68</f>
        <v>0</v>
      </c>
      <c r="AK68" s="98">
        <f>'[1]Bieu 12CH data'!AK68</f>
        <v>0</v>
      </c>
      <c r="AL68" s="98">
        <f>'[1]Bieu 12CH data'!AL68</f>
        <v>0</v>
      </c>
      <c r="AM68" s="98">
        <f t="shared" si="59"/>
        <v>1.2600000000000002</v>
      </c>
      <c r="AN68" s="100">
        <f>'[1]Bieu 12CH data'!AN68</f>
        <v>1.2600000000000002</v>
      </c>
      <c r="AO68" s="100">
        <f>'[1]Bieu 12CH data'!AO68</f>
        <v>0</v>
      </c>
      <c r="AP68" s="100">
        <f>'[1]Bieu 12CH data'!AP68</f>
        <v>0</v>
      </c>
      <c r="AQ68" s="100">
        <f>'[1]Bieu 12CH data'!AQ68</f>
        <v>0</v>
      </c>
      <c r="AR68" s="100">
        <f>'[1]Bieu 12CH data'!AR68</f>
        <v>0</v>
      </c>
      <c r="AS68" s="100">
        <f>'[1]Bieu 12CH data'!AS68</f>
        <v>0</v>
      </c>
      <c r="AT68" s="100">
        <f>'[1]Bieu 12CH data'!AT68</f>
        <v>0</v>
      </c>
      <c r="AU68" s="100">
        <f>'[1]Bieu 12CH data'!AU68</f>
        <v>0</v>
      </c>
      <c r="AV68" s="100">
        <f>'[1]Bieu 12CH data'!AV68</f>
        <v>0</v>
      </c>
      <c r="AW68" s="100">
        <f>'[1]Bieu 12CH data'!AW68</f>
        <v>0</v>
      </c>
      <c r="AX68" s="100">
        <f>'[1]Bieu 12CH data'!AX68</f>
        <v>0</v>
      </c>
      <c r="AY68" s="100">
        <f>'[1]Bieu 12CH data'!AY68</f>
        <v>0</v>
      </c>
      <c r="AZ68" s="100">
        <f>'[1]Bieu 12CH data'!AZ68</f>
        <v>0</v>
      </c>
      <c r="BA68" s="100">
        <f>'[1]Bieu 12CH data'!BA68</f>
        <v>0</v>
      </c>
      <c r="BB68" s="100">
        <f>'[1]Bieu 12CH data'!BB68</f>
        <v>0</v>
      </c>
      <c r="BC68" s="100">
        <f>'[1]Bieu 12CH data'!BC68</f>
        <v>0</v>
      </c>
      <c r="BD68" s="100">
        <f>'[1]Bieu 12CH data'!BD68</f>
        <v>0</v>
      </c>
      <c r="BE68" s="98">
        <f>'[1]Bieu 12CH data'!BE68</f>
        <v>0</v>
      </c>
      <c r="BF68" s="98">
        <f>'[1]Bieu 12CH data'!BF68</f>
        <v>0</v>
      </c>
      <c r="BG68" s="98">
        <f>'[1]Bieu 12CH data'!BG68</f>
        <v>0</v>
      </c>
      <c r="BH68" s="98">
        <f>'[1]Bieu 12CH data'!BH68</f>
        <v>1E-3</v>
      </c>
      <c r="BI68" s="98">
        <f>'[1]Bieu 12CH data'!BI68</f>
        <v>0</v>
      </c>
      <c r="BJ68" s="98">
        <f>'[1]Bieu 12CH data'!BJ68</f>
        <v>0</v>
      </c>
      <c r="BK68" s="98">
        <f>'[1]Bieu 12CH data'!BK68</f>
        <v>0</v>
      </c>
      <c r="BL68" s="98">
        <f>'[1]Bieu 12CH data'!BL68</f>
        <v>0</v>
      </c>
      <c r="BM68" s="98">
        <f>'[1]Bieu 12CH data'!BM68</f>
        <v>0</v>
      </c>
      <c r="BN68" s="99">
        <f>$D68-$BU68</f>
        <v>609.45099999999991</v>
      </c>
      <c r="BO68" s="98">
        <f>'[1]Bieu 12CH data'!BO68</f>
        <v>0</v>
      </c>
      <c r="BP68" s="98">
        <f>'[1]Bieu 12CH data'!BP68</f>
        <v>0</v>
      </c>
      <c r="BQ68" s="98">
        <f t="shared" si="53"/>
        <v>0</v>
      </c>
      <c r="BR68" s="98">
        <f>'[1]Bieu 12CH data'!BR68</f>
        <v>0</v>
      </c>
      <c r="BS68" s="98">
        <f>'[1]Bieu 12CH data'!BS68</f>
        <v>0</v>
      </c>
      <c r="BT68" s="98">
        <f>'[1]Bieu 12CH data'!BT68</f>
        <v>0</v>
      </c>
      <c r="BU68" s="98">
        <f>'[1]Bieu 12CH data'!BU68</f>
        <v>2.4890000000000003</v>
      </c>
      <c r="BV68" s="98">
        <f t="shared" si="4"/>
        <v>609.45099999999991</v>
      </c>
      <c r="BW68" s="101"/>
      <c r="BX68" s="101">
        <f>BN75</f>
        <v>0</v>
      </c>
      <c r="BY68" s="101">
        <f t="shared" si="1"/>
        <v>-2.4890000000000003</v>
      </c>
      <c r="BZ68" s="101"/>
      <c r="CA68" s="101">
        <f t="shared" si="9"/>
        <v>2.4900000000000002</v>
      </c>
      <c r="CB68" s="101"/>
      <c r="CC68" s="101" t="s">
        <v>344</v>
      </c>
      <c r="CD68" s="101" t="s">
        <v>330</v>
      </c>
      <c r="CE68" s="102">
        <v>75</v>
      </c>
      <c r="CF68" s="101" t="str">
        <f t="shared" si="5"/>
        <v>=BN75</v>
      </c>
    </row>
    <row r="69" spans="1:84" ht="30" customHeight="1" x14ac:dyDescent="0.3">
      <c r="A69" s="85" t="s">
        <v>204</v>
      </c>
      <c r="B69" s="96" t="str">
        <f>'Bieu 1CH'!B70</f>
        <v>Đất có mặt nước chuyên dùng</v>
      </c>
      <c r="C69" s="97" t="s">
        <v>206</v>
      </c>
      <c r="D69" s="98">
        <f>'[1]Bieu 12CH data'!D69</f>
        <v>721.34100000000001</v>
      </c>
      <c r="E69" s="98">
        <f>'[1]Bieu 12CH data'!E69</f>
        <v>0</v>
      </c>
      <c r="F69" s="98">
        <f>'[1]Bieu 12CH data'!F69</f>
        <v>0</v>
      </c>
      <c r="G69" s="98">
        <f t="shared" si="56"/>
        <v>0</v>
      </c>
      <c r="H69" s="98">
        <f>'[1]Bieu 12CH data'!H69</f>
        <v>0</v>
      </c>
      <c r="I69" s="98">
        <f>'[1]Bieu 12CH data'!I69</f>
        <v>0</v>
      </c>
      <c r="J69" s="98">
        <f>'[1]Bieu 12CH data'!J69</f>
        <v>0</v>
      </c>
      <c r="K69" s="98">
        <f t="shared" si="36"/>
        <v>0</v>
      </c>
      <c r="L69" s="98">
        <f>'[1]Bieu 12CH data'!L69</f>
        <v>0</v>
      </c>
      <c r="M69" s="98">
        <f>'[1]Bieu 12CH data'!M69</f>
        <v>0</v>
      </c>
      <c r="N69" s="98">
        <f>'[1]Bieu 12CH data'!N69</f>
        <v>0</v>
      </c>
      <c r="O69" s="98">
        <f t="shared" si="57"/>
        <v>0</v>
      </c>
      <c r="P69" s="98">
        <f>'[1]Bieu 12CH data'!P69</f>
        <v>0</v>
      </c>
      <c r="Q69" s="98">
        <f>'[1]Bieu 12CH data'!Q69</f>
        <v>0</v>
      </c>
      <c r="R69" s="98">
        <f>'[1]Bieu 12CH data'!R69</f>
        <v>0</v>
      </c>
      <c r="S69" s="98">
        <f t="shared" si="41"/>
        <v>0</v>
      </c>
      <c r="T69" s="98">
        <f>'[1]Bieu 12CH data'!T69</f>
        <v>0</v>
      </c>
      <c r="U69" s="98">
        <f>'[1]Bieu 12CH data'!U69</f>
        <v>0</v>
      </c>
      <c r="V69" s="98">
        <f>'[1]Bieu 12CH data'!V69</f>
        <v>0</v>
      </c>
      <c r="W69" s="98">
        <f t="shared" si="47"/>
        <v>0</v>
      </c>
      <c r="X69" s="98">
        <f>'[1]Bieu 12CH data'!X69</f>
        <v>0</v>
      </c>
      <c r="Y69" s="98">
        <f>'[1]Bieu 12CH data'!Y69</f>
        <v>0</v>
      </c>
      <c r="Z69" s="98">
        <f>'[1]Bieu 12CH data'!Z69</f>
        <v>0</v>
      </c>
      <c r="AA69" s="98">
        <f>'[1]Bieu 12CH data'!AA69</f>
        <v>0</v>
      </c>
      <c r="AB69" s="98">
        <f>'[1]Bieu 12CH data'!AB69</f>
        <v>0</v>
      </c>
      <c r="AC69" s="98">
        <f>'[1]Bieu 12CH data'!AC69</f>
        <v>0</v>
      </c>
      <c r="AD69" s="98">
        <f>SUM(AE69:AM69,BE69:BQ69)-BO69</f>
        <v>9.4909999999999854</v>
      </c>
      <c r="AE69" s="98">
        <f>'[1]Bieu 12CH data'!AE69</f>
        <v>0</v>
      </c>
      <c r="AF69" s="98">
        <f>'[1]Bieu 12CH data'!AF69</f>
        <v>0.309</v>
      </c>
      <c r="AG69" s="98">
        <f>'[1]Bieu 12CH data'!AG69</f>
        <v>3.8410000000000002</v>
      </c>
      <c r="AH69" s="98">
        <f>'[1]Bieu 12CH data'!AH69</f>
        <v>0</v>
      </c>
      <c r="AI69" s="98">
        <f>'[1]Bieu 12CH data'!AI69</f>
        <v>1.3109999999999999</v>
      </c>
      <c r="AJ69" s="98">
        <f>'[1]Bieu 12CH data'!AJ69</f>
        <v>0</v>
      </c>
      <c r="AK69" s="98">
        <f>'[1]Bieu 12CH data'!AK69</f>
        <v>0</v>
      </c>
      <c r="AL69" s="98">
        <f>'[1]Bieu 12CH data'!AL69</f>
        <v>0</v>
      </c>
      <c r="AM69" s="98">
        <f t="shared" si="59"/>
        <v>3.7120000000000002</v>
      </c>
      <c r="AN69" s="100">
        <f>'[1]Bieu 12CH data'!AN69</f>
        <v>2.1760000000000002</v>
      </c>
      <c r="AO69" s="100">
        <f>'[1]Bieu 12CH data'!AO69</f>
        <v>0</v>
      </c>
      <c r="AP69" s="100">
        <f>'[1]Bieu 12CH data'!AP69</f>
        <v>1.536</v>
      </c>
      <c r="AQ69" s="100">
        <f>'[1]Bieu 12CH data'!AQ69</f>
        <v>0</v>
      </c>
      <c r="AR69" s="100">
        <f>'[1]Bieu 12CH data'!AR69</f>
        <v>0</v>
      </c>
      <c r="AS69" s="100">
        <f>'[1]Bieu 12CH data'!AS69</f>
        <v>0</v>
      </c>
      <c r="AT69" s="100">
        <f>'[1]Bieu 12CH data'!AT69</f>
        <v>0</v>
      </c>
      <c r="AU69" s="100">
        <f>'[1]Bieu 12CH data'!AU69</f>
        <v>0</v>
      </c>
      <c r="AV69" s="100">
        <f>'[1]Bieu 12CH data'!AV69</f>
        <v>0</v>
      </c>
      <c r="AW69" s="100">
        <f>'[1]Bieu 12CH data'!AW69</f>
        <v>0</v>
      </c>
      <c r="AX69" s="100">
        <f>'[1]Bieu 12CH data'!AX69</f>
        <v>0</v>
      </c>
      <c r="AY69" s="100">
        <f>'[1]Bieu 12CH data'!AY69</f>
        <v>0</v>
      </c>
      <c r="AZ69" s="100">
        <f>'[1]Bieu 12CH data'!AZ69</f>
        <v>0</v>
      </c>
      <c r="BA69" s="100">
        <f>'[1]Bieu 12CH data'!BA69</f>
        <v>0</v>
      </c>
      <c r="BB69" s="100">
        <f>'[1]Bieu 12CH data'!BB69</f>
        <v>0</v>
      </c>
      <c r="BC69" s="100">
        <f>'[1]Bieu 12CH data'!BC69</f>
        <v>0</v>
      </c>
      <c r="BD69" s="100">
        <f>'[1]Bieu 12CH data'!BD69</f>
        <v>0</v>
      </c>
      <c r="BE69" s="98">
        <f>'[1]Bieu 12CH data'!BE69</f>
        <v>0</v>
      </c>
      <c r="BF69" s="98">
        <f>'[1]Bieu 12CH data'!BF69</f>
        <v>0</v>
      </c>
      <c r="BG69" s="98">
        <f>'[1]Bieu 12CH data'!BG69</f>
        <v>0</v>
      </c>
      <c r="BH69" s="98">
        <f>'[1]Bieu 12CH data'!BH69</f>
        <v>0.318</v>
      </c>
      <c r="BI69" s="98">
        <f>'[1]Bieu 12CH data'!BI69</f>
        <v>0</v>
      </c>
      <c r="BJ69" s="98">
        <f>'[1]Bieu 12CH data'!BJ69</f>
        <v>0</v>
      </c>
      <c r="BK69" s="98">
        <f>'[1]Bieu 12CH data'!BK69</f>
        <v>0</v>
      </c>
      <c r="BL69" s="98">
        <f>'[1]Bieu 12CH data'!BL69</f>
        <v>0</v>
      </c>
      <c r="BM69" s="98">
        <f>'[1]Bieu 12CH data'!BM69</f>
        <v>0</v>
      </c>
      <c r="BN69" s="98">
        <f>'[1]Bieu 12CH data'!BN69</f>
        <v>0</v>
      </c>
      <c r="BO69" s="99">
        <f>$D69-$BU69</f>
        <v>711.85</v>
      </c>
      <c r="BP69" s="98">
        <f>'[1]Bieu 12CH data'!BP69</f>
        <v>0</v>
      </c>
      <c r="BQ69" s="98">
        <f t="shared" si="53"/>
        <v>0</v>
      </c>
      <c r="BR69" s="98">
        <f>'[1]Bieu 12CH data'!BR69</f>
        <v>0</v>
      </c>
      <c r="BS69" s="98">
        <f>'[1]Bieu 12CH data'!BS69</f>
        <v>0</v>
      </c>
      <c r="BT69" s="98">
        <f>'[1]Bieu 12CH data'!BT69</f>
        <v>0</v>
      </c>
      <c r="BU69" s="98">
        <f>'[1]Bieu 12CH data'!BU69</f>
        <v>9.4909999999999997</v>
      </c>
      <c r="BV69" s="98">
        <f t="shared" si="4"/>
        <v>711.85</v>
      </c>
      <c r="BW69" s="101"/>
      <c r="BX69" s="101">
        <f>BO75</f>
        <v>0</v>
      </c>
      <c r="BY69" s="101">
        <f t="shared" si="1"/>
        <v>-9.4909999999999997</v>
      </c>
      <c r="BZ69" s="101"/>
      <c r="CA69" s="101">
        <f t="shared" si="9"/>
        <v>9.49</v>
      </c>
      <c r="CB69" s="101"/>
      <c r="CC69" s="101" t="s">
        <v>344</v>
      </c>
      <c r="CD69" s="101" t="s">
        <v>331</v>
      </c>
      <c r="CE69" s="102">
        <v>75</v>
      </c>
      <c r="CF69" s="101" t="str">
        <f t="shared" si="5"/>
        <v>=BO75</v>
      </c>
    </row>
    <row r="70" spans="1:84" ht="30" customHeight="1" x14ac:dyDescent="0.3">
      <c r="A70" s="85" t="s">
        <v>207</v>
      </c>
      <c r="B70" s="96" t="str">
        <f>'Bieu 1CH'!B71</f>
        <v>Đất phi nông nghiệp khác</v>
      </c>
      <c r="C70" s="97" t="s">
        <v>209</v>
      </c>
      <c r="D70" s="98">
        <f>'[1]Bieu 12CH data'!D70</f>
        <v>32.669999999999995</v>
      </c>
      <c r="E70" s="98">
        <f>'[1]Bieu 12CH data'!E70</f>
        <v>0</v>
      </c>
      <c r="F70" s="98">
        <f>'[1]Bieu 12CH data'!F70</f>
        <v>0</v>
      </c>
      <c r="G70" s="98">
        <f t="shared" si="56"/>
        <v>0</v>
      </c>
      <c r="H70" s="98">
        <f>'[1]Bieu 12CH data'!H70</f>
        <v>0</v>
      </c>
      <c r="I70" s="98">
        <f>'[1]Bieu 12CH data'!I70</f>
        <v>0</v>
      </c>
      <c r="J70" s="98">
        <f>'[1]Bieu 12CH data'!J70</f>
        <v>0</v>
      </c>
      <c r="K70" s="98">
        <f t="shared" si="36"/>
        <v>0</v>
      </c>
      <c r="L70" s="98">
        <f>'[1]Bieu 12CH data'!L70</f>
        <v>0</v>
      </c>
      <c r="M70" s="98">
        <f>'[1]Bieu 12CH data'!M70</f>
        <v>0</v>
      </c>
      <c r="N70" s="98">
        <f>'[1]Bieu 12CH data'!N70</f>
        <v>0</v>
      </c>
      <c r="O70" s="98">
        <f t="shared" si="57"/>
        <v>0</v>
      </c>
      <c r="P70" s="98">
        <f>'[1]Bieu 12CH data'!P70</f>
        <v>0</v>
      </c>
      <c r="Q70" s="98">
        <f>'[1]Bieu 12CH data'!Q70</f>
        <v>0</v>
      </c>
      <c r="R70" s="98">
        <f>'[1]Bieu 12CH data'!R70</f>
        <v>0</v>
      </c>
      <c r="S70" s="98">
        <f t="shared" si="41"/>
        <v>0</v>
      </c>
      <c r="T70" s="98">
        <f>'[1]Bieu 12CH data'!T70</f>
        <v>0</v>
      </c>
      <c r="U70" s="98">
        <f>'[1]Bieu 12CH data'!U70</f>
        <v>0</v>
      </c>
      <c r="V70" s="98">
        <f>'[1]Bieu 12CH data'!V70</f>
        <v>0</v>
      </c>
      <c r="W70" s="98">
        <f t="shared" si="47"/>
        <v>0</v>
      </c>
      <c r="X70" s="98">
        <f>'[1]Bieu 12CH data'!X70</f>
        <v>0</v>
      </c>
      <c r="Y70" s="98">
        <f>'[1]Bieu 12CH data'!Y70</f>
        <v>0</v>
      </c>
      <c r="Z70" s="98">
        <f>'[1]Bieu 12CH data'!Z70</f>
        <v>0</v>
      </c>
      <c r="AA70" s="98">
        <f>'[1]Bieu 12CH data'!AA70</f>
        <v>0</v>
      </c>
      <c r="AB70" s="98">
        <f>'[1]Bieu 12CH data'!AB70</f>
        <v>0</v>
      </c>
      <c r="AC70" s="98">
        <f>'[1]Bieu 12CH data'!AC70</f>
        <v>0</v>
      </c>
      <c r="AD70" s="98">
        <f>SUM(AE70:AM70,BE70:BQ70)-BP70</f>
        <v>0</v>
      </c>
      <c r="AE70" s="98">
        <f>'[1]Bieu 12CH data'!AE70</f>
        <v>0</v>
      </c>
      <c r="AF70" s="98">
        <f>'[1]Bieu 12CH data'!AF70</f>
        <v>0</v>
      </c>
      <c r="AG70" s="98">
        <f>'[1]Bieu 12CH data'!AG70</f>
        <v>0</v>
      </c>
      <c r="AH70" s="98">
        <f>'[1]Bieu 12CH data'!AH70</f>
        <v>0</v>
      </c>
      <c r="AI70" s="98">
        <f>'[1]Bieu 12CH data'!AI70</f>
        <v>0</v>
      </c>
      <c r="AJ70" s="98">
        <f>'[1]Bieu 12CH data'!AJ70</f>
        <v>0</v>
      </c>
      <c r="AK70" s="98">
        <f>'[1]Bieu 12CH data'!AK70</f>
        <v>0</v>
      </c>
      <c r="AL70" s="98">
        <f>'[1]Bieu 12CH data'!AL70</f>
        <v>0</v>
      </c>
      <c r="AM70" s="98">
        <f t="shared" si="59"/>
        <v>0</v>
      </c>
      <c r="AN70" s="100">
        <f>'[1]Bieu 12CH data'!AN70</f>
        <v>0</v>
      </c>
      <c r="AO70" s="100">
        <f>'[1]Bieu 12CH data'!AO70</f>
        <v>0</v>
      </c>
      <c r="AP70" s="100">
        <f>'[1]Bieu 12CH data'!AP70</f>
        <v>0</v>
      </c>
      <c r="AQ70" s="100">
        <f>'[1]Bieu 12CH data'!AQ70</f>
        <v>0</v>
      </c>
      <c r="AR70" s="100">
        <f>'[1]Bieu 12CH data'!AR70</f>
        <v>0</v>
      </c>
      <c r="AS70" s="100">
        <f>'[1]Bieu 12CH data'!AS70</f>
        <v>0</v>
      </c>
      <c r="AT70" s="100">
        <f>'[1]Bieu 12CH data'!AT70</f>
        <v>0</v>
      </c>
      <c r="AU70" s="100">
        <f>'[1]Bieu 12CH data'!AU70</f>
        <v>0</v>
      </c>
      <c r="AV70" s="100">
        <f>'[1]Bieu 12CH data'!AV70</f>
        <v>0</v>
      </c>
      <c r="AW70" s="100">
        <f>'[1]Bieu 12CH data'!AW70</f>
        <v>0</v>
      </c>
      <c r="AX70" s="100">
        <f>'[1]Bieu 12CH data'!AX70</f>
        <v>0</v>
      </c>
      <c r="AY70" s="100">
        <f>'[1]Bieu 12CH data'!AY70</f>
        <v>0</v>
      </c>
      <c r="AZ70" s="100">
        <f>'[1]Bieu 12CH data'!AZ70</f>
        <v>0</v>
      </c>
      <c r="BA70" s="100">
        <f>'[1]Bieu 12CH data'!BA70</f>
        <v>0</v>
      </c>
      <c r="BB70" s="100">
        <f>'[1]Bieu 12CH data'!BB70</f>
        <v>0</v>
      </c>
      <c r="BC70" s="100">
        <f>'[1]Bieu 12CH data'!BC70</f>
        <v>0</v>
      </c>
      <c r="BD70" s="100">
        <f>'[1]Bieu 12CH data'!BD70</f>
        <v>0</v>
      </c>
      <c r="BE70" s="98">
        <f>'[1]Bieu 12CH data'!BE70</f>
        <v>0</v>
      </c>
      <c r="BF70" s="98">
        <f>'[1]Bieu 12CH data'!BF70</f>
        <v>0</v>
      </c>
      <c r="BG70" s="98">
        <f>'[1]Bieu 12CH data'!BG70</f>
        <v>0</v>
      </c>
      <c r="BH70" s="98">
        <f>'[1]Bieu 12CH data'!BH70</f>
        <v>0</v>
      </c>
      <c r="BI70" s="98">
        <f>'[1]Bieu 12CH data'!BI70</f>
        <v>0</v>
      </c>
      <c r="BJ70" s="98">
        <f>'[1]Bieu 12CH data'!BJ70</f>
        <v>0</v>
      </c>
      <c r="BK70" s="98">
        <f>'[1]Bieu 12CH data'!BK70</f>
        <v>0</v>
      </c>
      <c r="BL70" s="98">
        <f>'[1]Bieu 12CH data'!BL70</f>
        <v>0</v>
      </c>
      <c r="BM70" s="98">
        <f>'[1]Bieu 12CH data'!BM70</f>
        <v>0</v>
      </c>
      <c r="BN70" s="98">
        <f>'[1]Bieu 12CH data'!BN70</f>
        <v>0</v>
      </c>
      <c r="BO70" s="98">
        <f>'[1]Bieu 12CH data'!BO70</f>
        <v>0</v>
      </c>
      <c r="BP70" s="99">
        <f>$D70-$BU70</f>
        <v>32.669999999999995</v>
      </c>
      <c r="BQ70" s="98">
        <f t="shared" si="53"/>
        <v>0</v>
      </c>
      <c r="BR70" s="98">
        <f>'[1]Bieu 12CH data'!BR70</f>
        <v>0</v>
      </c>
      <c r="BS70" s="98">
        <f>'[1]Bieu 12CH data'!BS70</f>
        <v>0</v>
      </c>
      <c r="BT70" s="98">
        <f>'[1]Bieu 12CH data'!BT70</f>
        <v>0</v>
      </c>
      <c r="BU70" s="98">
        <f>'[1]Bieu 12CH data'!BU70</f>
        <v>0</v>
      </c>
      <c r="BV70" s="98">
        <f t="shared" si="4"/>
        <v>32.669999999999995</v>
      </c>
      <c r="BW70" s="101"/>
      <c r="BX70" s="101">
        <f>BP75</f>
        <v>0</v>
      </c>
      <c r="BY70" s="101">
        <f t="shared" si="1"/>
        <v>0</v>
      </c>
      <c r="BZ70" s="101"/>
      <c r="CA70" s="101">
        <f t="shared" si="9"/>
        <v>0</v>
      </c>
      <c r="CB70" s="101"/>
      <c r="CC70" s="101" t="s">
        <v>344</v>
      </c>
      <c r="CD70" s="101" t="s">
        <v>332</v>
      </c>
      <c r="CE70" s="102">
        <v>75</v>
      </c>
      <c r="CF70" s="101" t="str">
        <f t="shared" si="5"/>
        <v>=BP75</v>
      </c>
    </row>
    <row r="71" spans="1:84" s="80" customFormat="1" ht="30" customHeight="1" x14ac:dyDescent="0.25">
      <c r="A71" s="84">
        <v>3</v>
      </c>
      <c r="B71" s="95" t="str">
        <f>'Bieu 1CH'!B72</f>
        <v>Đất chưa sử dụng</v>
      </c>
      <c r="C71" s="88" t="s">
        <v>211</v>
      </c>
      <c r="D71" s="89">
        <f>'[1]Bieu 12CH data'!D71</f>
        <v>103.455</v>
      </c>
      <c r="E71" s="89">
        <f t="shared" ref="E71:BP71" si="60">SUM(E72:E74)</f>
        <v>0</v>
      </c>
      <c r="F71" s="89">
        <f t="shared" si="60"/>
        <v>0</v>
      </c>
      <c r="G71" s="89">
        <f t="shared" si="60"/>
        <v>0</v>
      </c>
      <c r="H71" s="89">
        <f t="shared" si="60"/>
        <v>0</v>
      </c>
      <c r="I71" s="89">
        <f t="shared" si="60"/>
        <v>0</v>
      </c>
      <c r="J71" s="89">
        <f t="shared" si="60"/>
        <v>0</v>
      </c>
      <c r="K71" s="89">
        <f t="shared" si="60"/>
        <v>0</v>
      </c>
      <c r="L71" s="89">
        <f t="shared" si="60"/>
        <v>0</v>
      </c>
      <c r="M71" s="89">
        <f t="shared" si="60"/>
        <v>0</v>
      </c>
      <c r="N71" s="89">
        <f t="shared" si="60"/>
        <v>0</v>
      </c>
      <c r="O71" s="89">
        <f t="shared" si="60"/>
        <v>0</v>
      </c>
      <c r="P71" s="89">
        <f t="shared" si="60"/>
        <v>0</v>
      </c>
      <c r="Q71" s="89">
        <f t="shared" si="60"/>
        <v>0</v>
      </c>
      <c r="R71" s="89">
        <f t="shared" si="60"/>
        <v>0</v>
      </c>
      <c r="S71" s="89">
        <f t="shared" si="41"/>
        <v>0</v>
      </c>
      <c r="T71" s="89">
        <f t="shared" si="60"/>
        <v>0</v>
      </c>
      <c r="U71" s="89">
        <f t="shared" si="60"/>
        <v>0</v>
      </c>
      <c r="V71" s="89">
        <f t="shared" si="60"/>
        <v>0</v>
      </c>
      <c r="W71" s="89">
        <f t="shared" si="47"/>
        <v>0</v>
      </c>
      <c r="X71" s="89">
        <f t="shared" si="60"/>
        <v>0</v>
      </c>
      <c r="Y71" s="89">
        <f t="shared" si="60"/>
        <v>0</v>
      </c>
      <c r="Z71" s="89">
        <f t="shared" si="60"/>
        <v>0</v>
      </c>
      <c r="AA71" s="89">
        <f t="shared" si="60"/>
        <v>0</v>
      </c>
      <c r="AB71" s="89">
        <f t="shared" si="60"/>
        <v>0</v>
      </c>
      <c r="AC71" s="89">
        <f t="shared" si="60"/>
        <v>0</v>
      </c>
      <c r="AD71" s="89">
        <f>SUM(AD72:AD74)</f>
        <v>2.1999999999999999E-2</v>
      </c>
      <c r="AE71" s="89">
        <f t="shared" si="60"/>
        <v>0</v>
      </c>
      <c r="AF71" s="89">
        <f t="shared" si="60"/>
        <v>0</v>
      </c>
      <c r="AG71" s="89">
        <f t="shared" si="60"/>
        <v>0</v>
      </c>
      <c r="AH71" s="89">
        <f t="shared" si="60"/>
        <v>0</v>
      </c>
      <c r="AI71" s="89">
        <f t="shared" si="60"/>
        <v>0</v>
      </c>
      <c r="AJ71" s="89">
        <f t="shared" si="60"/>
        <v>0</v>
      </c>
      <c r="AK71" s="89">
        <f t="shared" si="60"/>
        <v>0</v>
      </c>
      <c r="AL71" s="89">
        <f t="shared" si="60"/>
        <v>0</v>
      </c>
      <c r="AM71" s="89">
        <f t="shared" si="59"/>
        <v>2.1999999999999999E-2</v>
      </c>
      <c r="AN71" s="91">
        <f t="shared" si="60"/>
        <v>2.1999999999999999E-2</v>
      </c>
      <c r="AO71" s="91">
        <f t="shared" si="60"/>
        <v>0</v>
      </c>
      <c r="AP71" s="91">
        <f t="shared" si="60"/>
        <v>0</v>
      </c>
      <c r="AQ71" s="91">
        <f t="shared" si="60"/>
        <v>0</v>
      </c>
      <c r="AR71" s="91">
        <f t="shared" si="60"/>
        <v>0</v>
      </c>
      <c r="AS71" s="91">
        <f t="shared" si="60"/>
        <v>0</v>
      </c>
      <c r="AT71" s="91">
        <f t="shared" si="60"/>
        <v>0</v>
      </c>
      <c r="AU71" s="91">
        <f t="shared" si="60"/>
        <v>0</v>
      </c>
      <c r="AV71" s="91">
        <f t="shared" si="60"/>
        <v>0</v>
      </c>
      <c r="AW71" s="91">
        <f t="shared" si="60"/>
        <v>0</v>
      </c>
      <c r="AX71" s="91">
        <f t="shared" si="60"/>
        <v>0</v>
      </c>
      <c r="AY71" s="91">
        <f t="shared" si="60"/>
        <v>0</v>
      </c>
      <c r="AZ71" s="91">
        <f t="shared" si="60"/>
        <v>0</v>
      </c>
      <c r="BA71" s="91">
        <f t="shared" si="60"/>
        <v>0</v>
      </c>
      <c r="BB71" s="91">
        <f t="shared" si="60"/>
        <v>0</v>
      </c>
      <c r="BC71" s="91">
        <f t="shared" si="60"/>
        <v>0</v>
      </c>
      <c r="BD71" s="91">
        <f t="shared" si="60"/>
        <v>0</v>
      </c>
      <c r="BE71" s="89">
        <f t="shared" si="60"/>
        <v>0</v>
      </c>
      <c r="BF71" s="89">
        <f t="shared" si="60"/>
        <v>0</v>
      </c>
      <c r="BG71" s="89">
        <f t="shared" si="60"/>
        <v>0</v>
      </c>
      <c r="BH71" s="89">
        <f t="shared" si="60"/>
        <v>0</v>
      </c>
      <c r="BI71" s="89">
        <f t="shared" si="60"/>
        <v>0</v>
      </c>
      <c r="BJ71" s="89">
        <f t="shared" si="60"/>
        <v>0</v>
      </c>
      <c r="BK71" s="89">
        <f t="shared" si="60"/>
        <v>0</v>
      </c>
      <c r="BL71" s="89">
        <f t="shared" si="60"/>
        <v>0</v>
      </c>
      <c r="BM71" s="89">
        <f t="shared" si="60"/>
        <v>0</v>
      </c>
      <c r="BN71" s="89">
        <f t="shared" si="60"/>
        <v>0</v>
      </c>
      <c r="BO71" s="89">
        <f t="shared" si="60"/>
        <v>0</v>
      </c>
      <c r="BP71" s="89">
        <f t="shared" si="60"/>
        <v>0</v>
      </c>
      <c r="BQ71" s="90">
        <f>$D71-$BU71</f>
        <v>103.43299999999999</v>
      </c>
      <c r="BR71" s="89">
        <f>SUM(BR73,BR74)</f>
        <v>0</v>
      </c>
      <c r="BS71" s="89">
        <f>SUM(BS72,BS74)</f>
        <v>0</v>
      </c>
      <c r="BT71" s="89">
        <f>SUM(BT72:BT73)</f>
        <v>0</v>
      </c>
      <c r="BU71" s="89">
        <f t="shared" ref="BU71" si="61">SUM(BU72:BU74)</f>
        <v>2.1999999999999999E-2</v>
      </c>
      <c r="BV71" s="89">
        <f t="shared" si="4"/>
        <v>103.43299999999999</v>
      </c>
      <c r="BW71" s="93"/>
      <c r="BX71" s="93">
        <f>BQ75</f>
        <v>0</v>
      </c>
      <c r="BY71" s="93">
        <f t="shared" ref="BY71:BY74" si="62">BX71-BU71</f>
        <v>-2.1999999999999999E-2</v>
      </c>
      <c r="BZ71" s="108"/>
      <c r="CA71" s="108">
        <f t="shared" si="9"/>
        <v>0.02</v>
      </c>
      <c r="CB71" s="108"/>
      <c r="CC71" s="93" t="s">
        <v>344</v>
      </c>
      <c r="CD71" s="93" t="s">
        <v>333</v>
      </c>
      <c r="CE71" s="94">
        <v>75</v>
      </c>
      <c r="CF71" s="93" t="str">
        <f t="shared" si="5"/>
        <v>=BQ75</v>
      </c>
    </row>
    <row r="72" spans="1:84" ht="30" customHeight="1" x14ac:dyDescent="0.25">
      <c r="A72" s="85" t="s">
        <v>212</v>
      </c>
      <c r="B72" s="96" t="str">
        <f>'Bieu 1CH'!B73</f>
        <v>Đất bằng chưa sử dụng</v>
      </c>
      <c r="C72" s="97" t="s">
        <v>214</v>
      </c>
      <c r="D72" s="98">
        <f>'[1]Bieu 12CH data'!D72</f>
        <v>99.934999999999988</v>
      </c>
      <c r="E72" s="98">
        <f>'[1]Bieu 12CH data'!E72</f>
        <v>0</v>
      </c>
      <c r="F72" s="98">
        <f>'[1]Bieu 12CH data'!F72</f>
        <v>0</v>
      </c>
      <c r="G72" s="98">
        <f>SUM(H72:J72)</f>
        <v>0</v>
      </c>
      <c r="H72" s="98">
        <f>'[1]Bieu 12CH data'!H72</f>
        <v>0</v>
      </c>
      <c r="I72" s="98">
        <f>'[1]Bieu 12CH data'!I72</f>
        <v>0</v>
      </c>
      <c r="J72" s="98">
        <f>'[1]Bieu 12CH data'!J72</f>
        <v>0</v>
      </c>
      <c r="K72" s="98">
        <f t="shared" si="36"/>
        <v>0</v>
      </c>
      <c r="L72" s="98">
        <f>'[1]Bieu 12CH data'!L72</f>
        <v>0</v>
      </c>
      <c r="M72" s="98">
        <f>'[1]Bieu 12CH data'!M72</f>
        <v>0</v>
      </c>
      <c r="N72" s="98">
        <f>'[1]Bieu 12CH data'!N72</f>
        <v>0</v>
      </c>
      <c r="O72" s="98">
        <f t="shared" ref="O72:O74" si="63">SUM(P72:R72)</f>
        <v>0</v>
      </c>
      <c r="P72" s="98">
        <f>'[1]Bieu 12CH data'!P72</f>
        <v>0</v>
      </c>
      <c r="Q72" s="98">
        <f>'[1]Bieu 12CH data'!Q72</f>
        <v>0</v>
      </c>
      <c r="R72" s="98">
        <f>'[1]Bieu 12CH data'!R72</f>
        <v>0</v>
      </c>
      <c r="S72" s="98">
        <f t="shared" si="41"/>
        <v>0</v>
      </c>
      <c r="T72" s="98">
        <f>'[1]Bieu 12CH data'!T72</f>
        <v>0</v>
      </c>
      <c r="U72" s="98">
        <f>'[1]Bieu 12CH data'!U72</f>
        <v>0</v>
      </c>
      <c r="V72" s="98">
        <f>'[1]Bieu 12CH data'!V72</f>
        <v>0</v>
      </c>
      <c r="W72" s="98">
        <f t="shared" si="47"/>
        <v>0</v>
      </c>
      <c r="X72" s="98">
        <f>'[1]Bieu 12CH data'!X72</f>
        <v>0</v>
      </c>
      <c r="Y72" s="98">
        <f>'[1]Bieu 12CH data'!Y72</f>
        <v>0</v>
      </c>
      <c r="Z72" s="98">
        <f>'[1]Bieu 12CH data'!Z72</f>
        <v>0</v>
      </c>
      <c r="AA72" s="98">
        <f>'[1]Bieu 12CH data'!AA72</f>
        <v>0</v>
      </c>
      <c r="AB72" s="98">
        <f>'[1]Bieu 12CH data'!AB72</f>
        <v>0</v>
      </c>
      <c r="AC72" s="98">
        <f>'[1]Bieu 12CH data'!AC72</f>
        <v>0</v>
      </c>
      <c r="AD72" s="98">
        <f t="shared" si="23"/>
        <v>2.1999999999999999E-2</v>
      </c>
      <c r="AE72" s="98">
        <f>'[1]Bieu 12CH data'!AE72</f>
        <v>0</v>
      </c>
      <c r="AF72" s="98">
        <f>'[1]Bieu 12CH data'!AF72</f>
        <v>0</v>
      </c>
      <c r="AG72" s="98">
        <f>'[1]Bieu 12CH data'!AG72</f>
        <v>0</v>
      </c>
      <c r="AH72" s="98">
        <f>'[1]Bieu 12CH data'!AH72</f>
        <v>0</v>
      </c>
      <c r="AI72" s="98">
        <f>'[1]Bieu 12CH data'!AI72</f>
        <v>0</v>
      </c>
      <c r="AJ72" s="98">
        <f>'[1]Bieu 12CH data'!AJ72</f>
        <v>0</v>
      </c>
      <c r="AK72" s="98">
        <f>'[1]Bieu 12CH data'!AK72</f>
        <v>0</v>
      </c>
      <c r="AL72" s="98">
        <f>'[1]Bieu 12CH data'!AL72</f>
        <v>0</v>
      </c>
      <c r="AM72" s="98">
        <f t="shared" si="59"/>
        <v>2.1999999999999999E-2</v>
      </c>
      <c r="AN72" s="100">
        <f>'[1]Bieu 12CH data'!AN72</f>
        <v>2.1999999999999999E-2</v>
      </c>
      <c r="AO72" s="100">
        <f>'[1]Bieu 12CH data'!AO72</f>
        <v>0</v>
      </c>
      <c r="AP72" s="100">
        <f>'[1]Bieu 12CH data'!AP72</f>
        <v>0</v>
      </c>
      <c r="AQ72" s="100">
        <f>'[1]Bieu 12CH data'!AQ72</f>
        <v>0</v>
      </c>
      <c r="AR72" s="100">
        <f>'[1]Bieu 12CH data'!AR72</f>
        <v>0</v>
      </c>
      <c r="AS72" s="100">
        <f>'[1]Bieu 12CH data'!AS72</f>
        <v>0</v>
      </c>
      <c r="AT72" s="100">
        <f>'[1]Bieu 12CH data'!AT72</f>
        <v>0</v>
      </c>
      <c r="AU72" s="100">
        <f>'[1]Bieu 12CH data'!AU72</f>
        <v>0</v>
      </c>
      <c r="AV72" s="100">
        <f>'[1]Bieu 12CH data'!AV72</f>
        <v>0</v>
      </c>
      <c r="AW72" s="100">
        <f>'[1]Bieu 12CH data'!AW72</f>
        <v>0</v>
      </c>
      <c r="AX72" s="100">
        <f>'[1]Bieu 12CH data'!AX72</f>
        <v>0</v>
      </c>
      <c r="AY72" s="100">
        <f>'[1]Bieu 12CH data'!AY72</f>
        <v>0</v>
      </c>
      <c r="AZ72" s="100">
        <f>'[1]Bieu 12CH data'!AZ72</f>
        <v>0</v>
      </c>
      <c r="BA72" s="100">
        <f>'[1]Bieu 12CH data'!BA72</f>
        <v>0</v>
      </c>
      <c r="BB72" s="100">
        <f>'[1]Bieu 12CH data'!BB72</f>
        <v>0</v>
      </c>
      <c r="BC72" s="100">
        <f>'[1]Bieu 12CH data'!BC72</f>
        <v>0</v>
      </c>
      <c r="BD72" s="100">
        <f>'[1]Bieu 12CH data'!BD72</f>
        <v>0</v>
      </c>
      <c r="BE72" s="98">
        <f>'[1]Bieu 12CH data'!BE72</f>
        <v>0</v>
      </c>
      <c r="BF72" s="98">
        <f>'[1]Bieu 12CH data'!BF72</f>
        <v>0</v>
      </c>
      <c r="BG72" s="98">
        <f>'[1]Bieu 12CH data'!BG72</f>
        <v>0</v>
      </c>
      <c r="BH72" s="98">
        <f>'[1]Bieu 12CH data'!BH72</f>
        <v>0</v>
      </c>
      <c r="BI72" s="98">
        <f>'[1]Bieu 12CH data'!BI72</f>
        <v>0</v>
      </c>
      <c r="BJ72" s="98">
        <f>'[1]Bieu 12CH data'!BJ72</f>
        <v>0</v>
      </c>
      <c r="BK72" s="98">
        <f>'[1]Bieu 12CH data'!BK72</f>
        <v>0</v>
      </c>
      <c r="BL72" s="98">
        <f>'[1]Bieu 12CH data'!BL72</f>
        <v>0</v>
      </c>
      <c r="BM72" s="98">
        <f>'[1]Bieu 12CH data'!BM72</f>
        <v>0</v>
      </c>
      <c r="BN72" s="98">
        <f>'[1]Bieu 12CH data'!BN72</f>
        <v>0</v>
      </c>
      <c r="BO72" s="98">
        <f>'[1]Bieu 12CH data'!BO72</f>
        <v>0</v>
      </c>
      <c r="BP72" s="98">
        <f>'[1]Bieu 12CH data'!BP72</f>
        <v>0</v>
      </c>
      <c r="BQ72" s="98">
        <f>SUM(BS72,BT72)</f>
        <v>0</v>
      </c>
      <c r="BR72" s="99">
        <f>$D72-$BU72</f>
        <v>99.912999999999982</v>
      </c>
      <c r="BS72" s="98">
        <f>'[1]Bieu 12CH data'!BS72</f>
        <v>0</v>
      </c>
      <c r="BT72" s="98">
        <f>'[1]Bieu 12CH data'!BT72</f>
        <v>0</v>
      </c>
      <c r="BU72" s="98">
        <f>'[1]Bieu 12CH data'!BU72</f>
        <v>2.1999999999999999E-2</v>
      </c>
      <c r="BV72" s="98">
        <f t="shared" si="4"/>
        <v>99.912999999999982</v>
      </c>
      <c r="BW72" s="101"/>
      <c r="BX72" s="101">
        <f>BR75</f>
        <v>0</v>
      </c>
      <c r="BY72" s="101">
        <f t="shared" si="62"/>
        <v>-2.1999999999999999E-2</v>
      </c>
      <c r="BZ72" s="109"/>
      <c r="CA72" s="109">
        <f t="shared" si="9"/>
        <v>0.02</v>
      </c>
      <c r="CB72" s="109"/>
      <c r="CC72" s="101" t="s">
        <v>344</v>
      </c>
      <c r="CD72" s="101" t="s">
        <v>334</v>
      </c>
      <c r="CE72" s="102">
        <v>75</v>
      </c>
      <c r="CF72" s="101" t="str">
        <f t="shared" ref="CF72:CF74" si="64">CONCATENATE("=",CC72,CD72,CE72)</f>
        <v>=BR75</v>
      </c>
    </row>
    <row r="73" spans="1:84" ht="30" customHeight="1" x14ac:dyDescent="0.25">
      <c r="A73" s="85" t="s">
        <v>215</v>
      </c>
      <c r="B73" s="96" t="str">
        <f>'Bieu 1CH'!B74</f>
        <v>Đất đồi núi chưa sử dụng</v>
      </c>
      <c r="C73" s="97" t="s">
        <v>217</v>
      </c>
      <c r="D73" s="98">
        <f>'[1]Bieu 12CH data'!D73</f>
        <v>3.52</v>
      </c>
      <c r="E73" s="98">
        <f>'[1]Bieu 12CH data'!E73</f>
        <v>0</v>
      </c>
      <c r="F73" s="98">
        <f>'[1]Bieu 12CH data'!F73</f>
        <v>0</v>
      </c>
      <c r="G73" s="98">
        <f t="shared" ref="G73:G74" si="65">SUM(H73:J73)</f>
        <v>0</v>
      </c>
      <c r="H73" s="98">
        <f>'[1]Bieu 12CH data'!H73</f>
        <v>0</v>
      </c>
      <c r="I73" s="98">
        <f>'[1]Bieu 12CH data'!I73</f>
        <v>0</v>
      </c>
      <c r="J73" s="98">
        <f>'[1]Bieu 12CH data'!J73</f>
        <v>0</v>
      </c>
      <c r="K73" s="98">
        <f t="shared" si="36"/>
        <v>0</v>
      </c>
      <c r="L73" s="98">
        <f>'[1]Bieu 12CH data'!L73</f>
        <v>0</v>
      </c>
      <c r="M73" s="98">
        <f>'[1]Bieu 12CH data'!M73</f>
        <v>0</v>
      </c>
      <c r="N73" s="98">
        <f>'[1]Bieu 12CH data'!N73</f>
        <v>0</v>
      </c>
      <c r="O73" s="98">
        <f t="shared" si="63"/>
        <v>0</v>
      </c>
      <c r="P73" s="98">
        <f>'[1]Bieu 12CH data'!P73</f>
        <v>0</v>
      </c>
      <c r="Q73" s="98">
        <f>'[1]Bieu 12CH data'!Q73</f>
        <v>0</v>
      </c>
      <c r="R73" s="98">
        <f>'[1]Bieu 12CH data'!R73</f>
        <v>0</v>
      </c>
      <c r="S73" s="98">
        <f t="shared" si="41"/>
        <v>0</v>
      </c>
      <c r="T73" s="98">
        <f>'[1]Bieu 12CH data'!T73</f>
        <v>0</v>
      </c>
      <c r="U73" s="98">
        <f>'[1]Bieu 12CH data'!U73</f>
        <v>0</v>
      </c>
      <c r="V73" s="98">
        <f>'[1]Bieu 12CH data'!V73</f>
        <v>0</v>
      </c>
      <c r="W73" s="98">
        <f t="shared" si="47"/>
        <v>0</v>
      </c>
      <c r="X73" s="98">
        <f>'[1]Bieu 12CH data'!X73</f>
        <v>0</v>
      </c>
      <c r="Y73" s="98">
        <f>'[1]Bieu 12CH data'!Y73</f>
        <v>0</v>
      </c>
      <c r="Z73" s="98">
        <f>'[1]Bieu 12CH data'!Z73</f>
        <v>0</v>
      </c>
      <c r="AA73" s="98">
        <f>'[1]Bieu 12CH data'!AA73</f>
        <v>0</v>
      </c>
      <c r="AB73" s="98">
        <f>'[1]Bieu 12CH data'!AB73</f>
        <v>0</v>
      </c>
      <c r="AC73" s="98">
        <f>'[1]Bieu 12CH data'!AC73</f>
        <v>0</v>
      </c>
      <c r="AD73" s="98">
        <f t="shared" si="23"/>
        <v>0</v>
      </c>
      <c r="AE73" s="98">
        <f>'[1]Bieu 12CH data'!AE73</f>
        <v>0</v>
      </c>
      <c r="AF73" s="98">
        <f>'[1]Bieu 12CH data'!AF73</f>
        <v>0</v>
      </c>
      <c r="AG73" s="98">
        <f>'[1]Bieu 12CH data'!AG73</f>
        <v>0</v>
      </c>
      <c r="AH73" s="98">
        <f>'[1]Bieu 12CH data'!AH73</f>
        <v>0</v>
      </c>
      <c r="AI73" s="98">
        <f>'[1]Bieu 12CH data'!AI73</f>
        <v>0</v>
      </c>
      <c r="AJ73" s="98">
        <f>'[1]Bieu 12CH data'!AJ73</f>
        <v>0</v>
      </c>
      <c r="AK73" s="98">
        <f>'[1]Bieu 12CH data'!AK73</f>
        <v>0</v>
      </c>
      <c r="AL73" s="98">
        <f>'[1]Bieu 12CH data'!AL73</f>
        <v>0</v>
      </c>
      <c r="AM73" s="98">
        <f t="shared" si="59"/>
        <v>0</v>
      </c>
      <c r="AN73" s="100">
        <f>'[1]Bieu 12CH data'!AN73</f>
        <v>0</v>
      </c>
      <c r="AO73" s="100">
        <f>'[1]Bieu 12CH data'!AO73</f>
        <v>0</v>
      </c>
      <c r="AP73" s="100">
        <f>'[1]Bieu 12CH data'!AP73</f>
        <v>0</v>
      </c>
      <c r="AQ73" s="100">
        <f>'[1]Bieu 12CH data'!AQ73</f>
        <v>0</v>
      </c>
      <c r="AR73" s="100">
        <f>'[1]Bieu 12CH data'!AR73</f>
        <v>0</v>
      </c>
      <c r="AS73" s="100">
        <f>'[1]Bieu 12CH data'!AS73</f>
        <v>0</v>
      </c>
      <c r="AT73" s="100">
        <f>'[1]Bieu 12CH data'!AT73</f>
        <v>0</v>
      </c>
      <c r="AU73" s="100">
        <f>'[1]Bieu 12CH data'!AU73</f>
        <v>0</v>
      </c>
      <c r="AV73" s="100">
        <f>'[1]Bieu 12CH data'!AV73</f>
        <v>0</v>
      </c>
      <c r="AW73" s="100">
        <f>'[1]Bieu 12CH data'!AW73</f>
        <v>0</v>
      </c>
      <c r="AX73" s="100">
        <f>'[1]Bieu 12CH data'!AX73</f>
        <v>0</v>
      </c>
      <c r="AY73" s="100">
        <f>'[1]Bieu 12CH data'!AY73</f>
        <v>0</v>
      </c>
      <c r="AZ73" s="100">
        <f>'[1]Bieu 12CH data'!AZ73</f>
        <v>0</v>
      </c>
      <c r="BA73" s="100">
        <f>'[1]Bieu 12CH data'!BA73</f>
        <v>0</v>
      </c>
      <c r="BB73" s="100">
        <f>'[1]Bieu 12CH data'!BB73</f>
        <v>0</v>
      </c>
      <c r="BC73" s="100">
        <f>'[1]Bieu 12CH data'!BC73</f>
        <v>0</v>
      </c>
      <c r="BD73" s="100">
        <f>'[1]Bieu 12CH data'!BD73</f>
        <v>0</v>
      </c>
      <c r="BE73" s="98">
        <f>'[1]Bieu 12CH data'!BE73</f>
        <v>0</v>
      </c>
      <c r="BF73" s="98">
        <f>'[1]Bieu 12CH data'!BF73</f>
        <v>0</v>
      </c>
      <c r="BG73" s="98">
        <f>'[1]Bieu 12CH data'!BG73</f>
        <v>0</v>
      </c>
      <c r="BH73" s="98">
        <f>'[1]Bieu 12CH data'!BH73</f>
        <v>0</v>
      </c>
      <c r="BI73" s="98">
        <f>'[1]Bieu 12CH data'!BI73</f>
        <v>0</v>
      </c>
      <c r="BJ73" s="98">
        <f>'[1]Bieu 12CH data'!BJ73</f>
        <v>0</v>
      </c>
      <c r="BK73" s="98">
        <f>'[1]Bieu 12CH data'!BK73</f>
        <v>0</v>
      </c>
      <c r="BL73" s="98">
        <f>'[1]Bieu 12CH data'!BL73</f>
        <v>0</v>
      </c>
      <c r="BM73" s="98">
        <f>'[1]Bieu 12CH data'!BM73</f>
        <v>0</v>
      </c>
      <c r="BN73" s="98">
        <f>'[1]Bieu 12CH data'!BN73</f>
        <v>0</v>
      </c>
      <c r="BO73" s="98">
        <f>'[1]Bieu 12CH data'!BO73</f>
        <v>0</v>
      </c>
      <c r="BP73" s="98">
        <f>'[1]Bieu 12CH data'!BP73</f>
        <v>0</v>
      </c>
      <c r="BQ73" s="98">
        <f>SUM(BR73,BT73)</f>
        <v>0</v>
      </c>
      <c r="BR73" s="98">
        <f>'[1]Bieu 12CH data'!BR73</f>
        <v>0</v>
      </c>
      <c r="BS73" s="99">
        <f>$D73-$BU73</f>
        <v>3.52</v>
      </c>
      <c r="BT73" s="98">
        <f>'[1]Bieu 12CH data'!BT73</f>
        <v>0</v>
      </c>
      <c r="BU73" s="98">
        <f>'[1]Bieu 12CH data'!BU73</f>
        <v>0</v>
      </c>
      <c r="BV73" s="98">
        <f t="shared" ref="BV73:BV74" si="66">D73+BY73</f>
        <v>3.52</v>
      </c>
      <c r="BW73" s="101"/>
      <c r="BX73" s="101">
        <f>BS75</f>
        <v>0</v>
      </c>
      <c r="BY73" s="101">
        <f t="shared" si="62"/>
        <v>0</v>
      </c>
      <c r="BZ73" s="109"/>
      <c r="CA73" s="109">
        <f t="shared" ref="CA73:CA74" si="67">ROUND(ABS(BY73),2)</f>
        <v>0</v>
      </c>
      <c r="CB73" s="109"/>
      <c r="CC73" s="101" t="s">
        <v>344</v>
      </c>
      <c r="CD73" s="101" t="s">
        <v>335</v>
      </c>
      <c r="CE73" s="102">
        <v>75</v>
      </c>
      <c r="CF73" s="101" t="str">
        <f t="shared" si="64"/>
        <v>=BS75</v>
      </c>
    </row>
    <row r="74" spans="1:84" ht="30" customHeight="1" x14ac:dyDescent="0.25">
      <c r="A74" s="85" t="s">
        <v>218</v>
      </c>
      <c r="B74" s="96" t="str">
        <f>'Bieu 1CH'!B75</f>
        <v>Núi đá không có rừng cây</v>
      </c>
      <c r="C74" s="97" t="s">
        <v>220</v>
      </c>
      <c r="D74" s="98">
        <f>'[1]Bieu 12CH data'!D74</f>
        <v>0</v>
      </c>
      <c r="E74" s="98">
        <f>'[1]Bieu 12CH data'!E74</f>
        <v>0</v>
      </c>
      <c r="F74" s="98">
        <f>'[1]Bieu 12CH data'!F74</f>
        <v>0</v>
      </c>
      <c r="G74" s="98">
        <f t="shared" si="65"/>
        <v>0</v>
      </c>
      <c r="H74" s="98">
        <f>'[1]Bieu 12CH data'!H74</f>
        <v>0</v>
      </c>
      <c r="I74" s="98">
        <f>'[1]Bieu 12CH data'!I74</f>
        <v>0</v>
      </c>
      <c r="J74" s="98">
        <f>'[1]Bieu 12CH data'!J74</f>
        <v>0</v>
      </c>
      <c r="K74" s="98">
        <f t="shared" si="36"/>
        <v>0</v>
      </c>
      <c r="L74" s="98">
        <f>'[1]Bieu 12CH data'!L74</f>
        <v>0</v>
      </c>
      <c r="M74" s="98">
        <f>'[1]Bieu 12CH data'!M74</f>
        <v>0</v>
      </c>
      <c r="N74" s="98">
        <f>'[1]Bieu 12CH data'!N74</f>
        <v>0</v>
      </c>
      <c r="O74" s="98">
        <f t="shared" si="63"/>
        <v>0</v>
      </c>
      <c r="P74" s="98">
        <f>'[1]Bieu 12CH data'!P74</f>
        <v>0</v>
      </c>
      <c r="Q74" s="98">
        <f>'[1]Bieu 12CH data'!Q74</f>
        <v>0</v>
      </c>
      <c r="R74" s="98">
        <f>'[1]Bieu 12CH data'!R74</f>
        <v>0</v>
      </c>
      <c r="S74" s="98">
        <f t="shared" si="41"/>
        <v>0</v>
      </c>
      <c r="T74" s="98">
        <f>'[1]Bieu 12CH data'!T74</f>
        <v>0</v>
      </c>
      <c r="U74" s="98">
        <f>'[1]Bieu 12CH data'!U74</f>
        <v>0</v>
      </c>
      <c r="V74" s="98">
        <f>'[1]Bieu 12CH data'!V74</f>
        <v>0</v>
      </c>
      <c r="W74" s="98">
        <f t="shared" si="47"/>
        <v>0</v>
      </c>
      <c r="X74" s="98">
        <f>'[1]Bieu 12CH data'!X74</f>
        <v>0</v>
      </c>
      <c r="Y74" s="98">
        <f>'[1]Bieu 12CH data'!Y74</f>
        <v>0</v>
      </c>
      <c r="Z74" s="98">
        <f>'[1]Bieu 12CH data'!Z74</f>
        <v>0</v>
      </c>
      <c r="AA74" s="98">
        <f>'[1]Bieu 12CH data'!AA74</f>
        <v>0</v>
      </c>
      <c r="AB74" s="98">
        <f>'[1]Bieu 12CH data'!AB74</f>
        <v>0</v>
      </c>
      <c r="AC74" s="98">
        <f>'[1]Bieu 12CH data'!AC74</f>
        <v>0</v>
      </c>
      <c r="AD74" s="98">
        <f t="shared" si="23"/>
        <v>0</v>
      </c>
      <c r="AE74" s="98">
        <f>'[1]Bieu 12CH data'!AE74</f>
        <v>0</v>
      </c>
      <c r="AF74" s="98">
        <f>'[1]Bieu 12CH data'!AF74</f>
        <v>0</v>
      </c>
      <c r="AG74" s="98">
        <f>'[1]Bieu 12CH data'!AG74</f>
        <v>0</v>
      </c>
      <c r="AH74" s="98">
        <f>'[1]Bieu 12CH data'!AH74</f>
        <v>0</v>
      </c>
      <c r="AI74" s="98">
        <f>'[1]Bieu 12CH data'!AI74</f>
        <v>0</v>
      </c>
      <c r="AJ74" s="98">
        <f>'[1]Bieu 12CH data'!AJ74</f>
        <v>0</v>
      </c>
      <c r="AK74" s="98">
        <f>'[1]Bieu 12CH data'!AK74</f>
        <v>0</v>
      </c>
      <c r="AL74" s="98">
        <f>'[1]Bieu 12CH data'!AL74</f>
        <v>0</v>
      </c>
      <c r="AM74" s="98">
        <f t="shared" si="59"/>
        <v>0</v>
      </c>
      <c r="AN74" s="100">
        <f>'[1]Bieu 12CH data'!AN74</f>
        <v>0</v>
      </c>
      <c r="AO74" s="100">
        <f>'[1]Bieu 12CH data'!AO74</f>
        <v>0</v>
      </c>
      <c r="AP74" s="100">
        <f>'[1]Bieu 12CH data'!AP74</f>
        <v>0</v>
      </c>
      <c r="AQ74" s="100">
        <f>'[1]Bieu 12CH data'!AQ74</f>
        <v>0</v>
      </c>
      <c r="AR74" s="100">
        <f>'[1]Bieu 12CH data'!AR74</f>
        <v>0</v>
      </c>
      <c r="AS74" s="100">
        <f>'[1]Bieu 12CH data'!AS74</f>
        <v>0</v>
      </c>
      <c r="AT74" s="100">
        <f>'[1]Bieu 12CH data'!AT74</f>
        <v>0</v>
      </c>
      <c r="AU74" s="100">
        <f>'[1]Bieu 12CH data'!AU74</f>
        <v>0</v>
      </c>
      <c r="AV74" s="100">
        <f>'[1]Bieu 12CH data'!AV74</f>
        <v>0</v>
      </c>
      <c r="AW74" s="100">
        <f>'[1]Bieu 12CH data'!AW74</f>
        <v>0</v>
      </c>
      <c r="AX74" s="100">
        <f>'[1]Bieu 12CH data'!AX74</f>
        <v>0</v>
      </c>
      <c r="AY74" s="100">
        <f>'[1]Bieu 12CH data'!AY74</f>
        <v>0</v>
      </c>
      <c r="AZ74" s="100">
        <f>'[1]Bieu 12CH data'!AZ74</f>
        <v>0</v>
      </c>
      <c r="BA74" s="100">
        <f>'[1]Bieu 12CH data'!BA74</f>
        <v>0</v>
      </c>
      <c r="BB74" s="100">
        <f>'[1]Bieu 12CH data'!BB74</f>
        <v>0</v>
      </c>
      <c r="BC74" s="100">
        <f>'[1]Bieu 12CH data'!BC74</f>
        <v>0</v>
      </c>
      <c r="BD74" s="100">
        <f>'[1]Bieu 12CH data'!BD74</f>
        <v>0</v>
      </c>
      <c r="BE74" s="98">
        <f>'[1]Bieu 12CH data'!BE74</f>
        <v>0</v>
      </c>
      <c r="BF74" s="98">
        <f>'[1]Bieu 12CH data'!BF74</f>
        <v>0</v>
      </c>
      <c r="BG74" s="98">
        <f>'[1]Bieu 12CH data'!BG74</f>
        <v>0</v>
      </c>
      <c r="BH74" s="98">
        <f>'[1]Bieu 12CH data'!BH74</f>
        <v>0</v>
      </c>
      <c r="BI74" s="98">
        <f>'[1]Bieu 12CH data'!BI74</f>
        <v>0</v>
      </c>
      <c r="BJ74" s="98">
        <f>'[1]Bieu 12CH data'!BJ74</f>
        <v>0</v>
      </c>
      <c r="BK74" s="98">
        <f>'[1]Bieu 12CH data'!BK74</f>
        <v>0</v>
      </c>
      <c r="BL74" s="98">
        <f>'[1]Bieu 12CH data'!BL74</f>
        <v>0</v>
      </c>
      <c r="BM74" s="98">
        <f>'[1]Bieu 12CH data'!BM74</f>
        <v>0</v>
      </c>
      <c r="BN74" s="98">
        <f>'[1]Bieu 12CH data'!BN74</f>
        <v>0</v>
      </c>
      <c r="BO74" s="98">
        <f>'[1]Bieu 12CH data'!BO74</f>
        <v>0</v>
      </c>
      <c r="BP74" s="98">
        <f>'[1]Bieu 12CH data'!BP74</f>
        <v>0</v>
      </c>
      <c r="BQ74" s="98">
        <f>SUM(BR74,BS74)</f>
        <v>0</v>
      </c>
      <c r="BR74" s="98">
        <f>'[1]Bieu 12CH data'!BR74</f>
        <v>0</v>
      </c>
      <c r="BS74" s="98">
        <f>'[1]Bieu 12CH data'!BS74</f>
        <v>0</v>
      </c>
      <c r="BT74" s="99">
        <f>$D74-$BU74</f>
        <v>0</v>
      </c>
      <c r="BU74" s="98">
        <f>'[1]Bieu 12CH data'!BU74</f>
        <v>0</v>
      </c>
      <c r="BV74" s="98">
        <f t="shared" si="66"/>
        <v>0</v>
      </c>
      <c r="BW74" s="101"/>
      <c r="BX74" s="101">
        <f>BT75</f>
        <v>0</v>
      </c>
      <c r="BY74" s="101">
        <f t="shared" si="62"/>
        <v>0</v>
      </c>
      <c r="BZ74" s="109"/>
      <c r="CA74" s="109">
        <f t="shared" si="67"/>
        <v>0</v>
      </c>
      <c r="CB74" s="109"/>
      <c r="CC74" s="79" t="s">
        <v>344</v>
      </c>
      <c r="CD74" s="79" t="s">
        <v>336</v>
      </c>
      <c r="CE74" s="102">
        <v>75</v>
      </c>
      <c r="CF74" s="101" t="str">
        <f t="shared" si="64"/>
        <v>=BT75</v>
      </c>
    </row>
    <row r="75" spans="1:84" ht="30" customHeight="1" x14ac:dyDescent="0.25">
      <c r="A75" s="110" t="s">
        <v>320</v>
      </c>
      <c r="B75" s="85" t="s">
        <v>317</v>
      </c>
      <c r="C75" s="85"/>
      <c r="D75" s="98"/>
      <c r="E75" s="98">
        <f>'[1]Bieu 12CH data'!E75</f>
        <v>767.09750000000008</v>
      </c>
      <c r="F75" s="98">
        <f>'[1]Bieu 12CH data'!F75</f>
        <v>0</v>
      </c>
      <c r="G75" s="98">
        <f>'[1]Bieu 12CH data'!G75</f>
        <v>0</v>
      </c>
      <c r="H75" s="98">
        <f>'[1]Bieu 12CH data'!H75</f>
        <v>0</v>
      </c>
      <c r="I75" s="98">
        <f>'[1]Bieu 12CH data'!I75</f>
        <v>0</v>
      </c>
      <c r="J75" s="98">
        <f>'[1]Bieu 12CH data'!J75</f>
        <v>0</v>
      </c>
      <c r="K75" s="98">
        <f>'[1]Bieu 12CH data'!K75</f>
        <v>0</v>
      </c>
      <c r="L75" s="98">
        <f>'[1]Bieu 12CH data'!L75</f>
        <v>0</v>
      </c>
      <c r="M75" s="98">
        <f>'[1]Bieu 12CH data'!M75</f>
        <v>0</v>
      </c>
      <c r="N75" s="98">
        <f>'[1]Bieu 12CH data'!N75</f>
        <v>0</v>
      </c>
      <c r="O75" s="98">
        <f>'[1]Bieu 12CH data'!O75</f>
        <v>0</v>
      </c>
      <c r="P75" s="98">
        <f>'[1]Bieu 12CH data'!P75</f>
        <v>0</v>
      </c>
      <c r="Q75" s="98">
        <f>'[1]Bieu 12CH data'!Q75</f>
        <v>0</v>
      </c>
      <c r="R75" s="98">
        <f>'[1]Bieu 12CH data'!R75</f>
        <v>0</v>
      </c>
      <c r="S75" s="98">
        <f>'[1]Bieu 12CH data'!S75</f>
        <v>0</v>
      </c>
      <c r="T75" s="98">
        <f>'[1]Bieu 12CH data'!T75</f>
        <v>0</v>
      </c>
      <c r="U75" s="98">
        <f>'[1]Bieu 12CH data'!U75</f>
        <v>0</v>
      </c>
      <c r="V75" s="98">
        <f>'[1]Bieu 12CH data'!V75</f>
        <v>0</v>
      </c>
      <c r="W75" s="98">
        <f>'[1]Bieu 12CH data'!W75</f>
        <v>0</v>
      </c>
      <c r="X75" s="98">
        <f>'[1]Bieu 12CH data'!X75</f>
        <v>0</v>
      </c>
      <c r="Y75" s="98">
        <f>'[1]Bieu 12CH data'!Y75</f>
        <v>0</v>
      </c>
      <c r="Z75" s="98">
        <f>'[1]Bieu 12CH data'!Z75</f>
        <v>0</v>
      </c>
      <c r="AA75" s="98">
        <f>'[1]Bieu 12CH data'!AA75</f>
        <v>0</v>
      </c>
      <c r="AB75" s="98">
        <f>'[1]Bieu 12CH data'!AB75</f>
        <v>0</v>
      </c>
      <c r="AC75" s="98">
        <f>'[1]Bieu 12CH data'!AC75</f>
        <v>0</v>
      </c>
      <c r="AD75" s="98">
        <f>'[1]Bieu 12CH data'!AD75</f>
        <v>767.09750000000008</v>
      </c>
      <c r="AE75" s="98">
        <f>'[1]Bieu 12CH data'!AE75</f>
        <v>6.2690000000000001</v>
      </c>
      <c r="AF75" s="98">
        <f>'[1]Bieu 12CH data'!AF75</f>
        <v>7.6639999999999988</v>
      </c>
      <c r="AG75" s="98">
        <f>'[1]Bieu 12CH data'!AG75</f>
        <v>305.26799999999997</v>
      </c>
      <c r="AH75" s="98">
        <f>'[1]Bieu 12CH data'!AH75</f>
        <v>19.999999999999996</v>
      </c>
      <c r="AI75" s="98">
        <f>'[1]Bieu 12CH data'!AI75</f>
        <v>116.03800000000001</v>
      </c>
      <c r="AJ75" s="98">
        <f>'[1]Bieu 12CH data'!AJ75</f>
        <v>2.8899999999999997</v>
      </c>
      <c r="AK75" s="98">
        <f>'[1]Bieu 12CH data'!AK75</f>
        <v>0</v>
      </c>
      <c r="AL75" s="98">
        <f>'[1]Bieu 12CH data'!AL75</f>
        <v>0</v>
      </c>
      <c r="AM75" s="98">
        <f>'[1]Bieu 12CH data'!AM75</f>
        <v>215.76575000000008</v>
      </c>
      <c r="AN75" s="100">
        <f>'[1]Bieu 12CH data'!AN75</f>
        <v>110.00575000000002</v>
      </c>
      <c r="AO75" s="100">
        <f>'[1]Bieu 12CH data'!AO75</f>
        <v>0.5</v>
      </c>
      <c r="AP75" s="100">
        <f>'[1]Bieu 12CH data'!AP75</f>
        <v>51.443000000000019</v>
      </c>
      <c r="AQ75" s="100">
        <f>'[1]Bieu 12CH data'!AQ75</f>
        <v>0.77400000000000002</v>
      </c>
      <c r="AR75" s="100">
        <f>'[1]Bieu 12CH data'!AR75</f>
        <v>4.7530000000000001</v>
      </c>
      <c r="AS75" s="100">
        <f>'[1]Bieu 12CH data'!AS75</f>
        <v>0</v>
      </c>
      <c r="AT75" s="100">
        <f>'[1]Bieu 12CH data'!AT75</f>
        <v>1.4000000000000001</v>
      </c>
      <c r="AU75" s="100">
        <f>'[1]Bieu 12CH data'!AU75</f>
        <v>0</v>
      </c>
      <c r="AV75" s="100">
        <f>'[1]Bieu 12CH data'!AV75</f>
        <v>0</v>
      </c>
      <c r="AW75" s="100">
        <f>'[1]Bieu 12CH data'!AW75</f>
        <v>0</v>
      </c>
      <c r="AX75" s="100">
        <f>'[1]Bieu 12CH data'!AX75</f>
        <v>45.39</v>
      </c>
      <c r="AY75" s="100">
        <f>'[1]Bieu 12CH data'!AY75</f>
        <v>0</v>
      </c>
      <c r="AZ75" s="100">
        <f>'[1]Bieu 12CH data'!AZ75</f>
        <v>1.5</v>
      </c>
      <c r="BA75" s="100">
        <f>'[1]Bieu 12CH data'!BA75</f>
        <v>0</v>
      </c>
      <c r="BB75" s="100">
        <f>'[1]Bieu 12CH data'!BB75</f>
        <v>0</v>
      </c>
      <c r="BC75" s="100">
        <f>'[1]Bieu 12CH data'!BC75</f>
        <v>0</v>
      </c>
      <c r="BD75" s="100">
        <f>'[1]Bieu 12CH data'!BD75</f>
        <v>0</v>
      </c>
      <c r="BE75" s="98">
        <f>'[1]Bieu 12CH data'!BE75</f>
        <v>0</v>
      </c>
      <c r="BF75" s="98">
        <f>'[1]Bieu 12CH data'!BF75</f>
        <v>0</v>
      </c>
      <c r="BG75" s="98">
        <f>'[1]Bieu 12CH data'!BG75</f>
        <v>0</v>
      </c>
      <c r="BH75" s="98">
        <f>'[1]Bieu 12CH data'!BH75</f>
        <v>91.058750000000018</v>
      </c>
      <c r="BI75" s="98">
        <f>'[1]Bieu 12CH data'!BI75</f>
        <v>0.54900000000000004</v>
      </c>
      <c r="BJ75" s="98">
        <f>'[1]Bieu 12CH data'!BJ75</f>
        <v>1.2350000000000001</v>
      </c>
      <c r="BK75" s="98">
        <f>'[1]Bieu 12CH data'!BK75</f>
        <v>0.36</v>
      </c>
      <c r="BL75" s="98">
        <f>'[1]Bieu 12CH data'!BL75</f>
        <v>0</v>
      </c>
      <c r="BM75" s="98">
        <f>'[1]Bieu 12CH data'!BM75</f>
        <v>0</v>
      </c>
      <c r="BN75" s="98">
        <f>'[1]Bieu 12CH data'!BN75</f>
        <v>0</v>
      </c>
      <c r="BO75" s="98">
        <f>'[1]Bieu 12CH data'!BO75</f>
        <v>0</v>
      </c>
      <c r="BP75" s="98">
        <f>'[1]Bieu 12CH data'!BP75</f>
        <v>0</v>
      </c>
      <c r="BQ75" s="98">
        <f>'[1]Bieu 12CH data'!BQ75</f>
        <v>0</v>
      </c>
      <c r="BR75" s="98">
        <f>'[1]Bieu 12CH data'!BR75</f>
        <v>0</v>
      </c>
      <c r="BS75" s="98">
        <f>'[1]Bieu 12CH data'!BS75</f>
        <v>0</v>
      </c>
      <c r="BT75" s="98">
        <f>'[1]Bieu 12CH data'!BT75</f>
        <v>0</v>
      </c>
      <c r="BU75" s="98"/>
      <c r="BV75" s="98"/>
      <c r="BW75" s="101"/>
      <c r="BX75" s="111"/>
      <c r="BY75" s="101"/>
      <c r="BZ75" s="109"/>
      <c r="CA75" s="109"/>
      <c r="CB75" s="109"/>
      <c r="CC75" s="101"/>
      <c r="CD75" s="101"/>
      <c r="CE75" s="101"/>
      <c r="CF75" s="101"/>
    </row>
    <row r="76" spans="1:84" ht="30" customHeight="1" x14ac:dyDescent="0.3">
      <c r="A76" s="110" t="s">
        <v>320</v>
      </c>
      <c r="B76" s="85" t="s">
        <v>347</v>
      </c>
      <c r="C76" s="85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</row>
    <row r="79" spans="1:84" x14ac:dyDescent="0.3">
      <c r="BX79" s="101"/>
      <c r="BZ79" s="101"/>
      <c r="CA79" s="101"/>
      <c r="CB79" s="101"/>
    </row>
    <row r="81" spans="82:82" x14ac:dyDescent="0.3">
      <c r="CD81" s="81"/>
    </row>
    <row r="82" spans="82:82" x14ac:dyDescent="0.3">
      <c r="CD82" s="81"/>
    </row>
    <row r="83" spans="82:82" x14ac:dyDescent="0.3">
      <c r="CD83" s="81"/>
    </row>
    <row r="84" spans="82:82" x14ac:dyDescent="0.3">
      <c r="CD84" s="81"/>
    </row>
  </sheetData>
  <mergeCells count="10">
    <mergeCell ref="BX5:BX6"/>
    <mergeCell ref="BY5:BY6"/>
    <mergeCell ref="A2:BV2"/>
    <mergeCell ref="A5:A6"/>
    <mergeCell ref="B5:B6"/>
    <mergeCell ref="C5:C6"/>
    <mergeCell ref="D5:D6"/>
    <mergeCell ref="E5:BT5"/>
    <mergeCell ref="BU5:BU6"/>
    <mergeCell ref="BV5:BV6"/>
  </mergeCells>
  <printOptions horizontalCentered="1"/>
  <pageMargins left="0.2" right="0.22" top="0.5" bottom="0.5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Bieu 1CH</vt:lpstr>
      <vt:lpstr>Bieu 2CH</vt:lpstr>
      <vt:lpstr>Bieu 6CH</vt:lpstr>
      <vt:lpstr>Bieu 7CH</vt:lpstr>
      <vt:lpstr>Bieu 9CH</vt:lpstr>
      <vt:lpstr>Bieu 13CH</vt:lpstr>
      <vt:lpstr>'Bieu 13CH'!Print_Area</vt:lpstr>
      <vt:lpstr>'Bieu 1CH'!Print_Area</vt:lpstr>
      <vt:lpstr>'Bieu 2CH'!Print_Area</vt:lpstr>
      <vt:lpstr>'Bieu 6CH'!Print_Area</vt:lpstr>
      <vt:lpstr>'Bieu 7CH'!Print_Area</vt:lpstr>
      <vt:lpstr>'Bieu 9CH'!Print_Area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2021-12-15T21:53:15Z</cp:lastPrinted>
  <dcterms:created xsi:type="dcterms:W3CDTF">2021-12-15T21:51:51Z</dcterms:created>
  <dcterms:modified xsi:type="dcterms:W3CDTF">2021-12-16T01:25:21Z</dcterms:modified>
</cp:coreProperties>
</file>